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사용자(Gilton)\(책 만들기)\일반기준 연결\일반기준 연결회계(2020)\"/>
    </mc:Choice>
  </mc:AlternateContent>
  <bookViews>
    <workbookView xWindow="0" yWindow="0" windowWidth="28800" windowHeight="11430" activeTab="1"/>
  </bookViews>
  <sheets>
    <sheet name="1" sheetId="20" r:id="rId1"/>
    <sheet name="2" sheetId="21" r:id="rId2"/>
  </sheets>
  <definedNames>
    <definedName name="_xlnm.Print_Area" localSheetId="0">'1'!$A$1:$P$167</definedName>
    <definedName name="_xlnm.Print_Area" localSheetId="1">'2'!$A$1:$P$189</definedName>
  </definedNames>
  <calcPr calcId="152511"/>
</workbook>
</file>

<file path=xl/calcChain.xml><?xml version="1.0" encoding="utf-8"?>
<calcChain xmlns="http://schemas.openxmlformats.org/spreadsheetml/2006/main">
  <c r="G170" i="21" l="1"/>
  <c r="G152" i="20"/>
  <c r="F160" i="21"/>
  <c r="P160" i="21"/>
  <c r="D160" i="21"/>
  <c r="P146" i="21"/>
  <c r="F145" i="21"/>
  <c r="D145" i="21"/>
  <c r="I134" i="21"/>
  <c r="F134" i="21"/>
  <c r="P134" i="21"/>
  <c r="E169" i="21"/>
  <c r="I133" i="21"/>
  <c r="F133" i="21"/>
  <c r="P133" i="21"/>
  <c r="D169" i="21"/>
  <c r="G121" i="21"/>
  <c r="G120" i="21"/>
  <c r="G110" i="21"/>
  <c r="G109" i="21"/>
  <c r="C109" i="21"/>
  <c r="F98" i="21"/>
  <c r="F97" i="21"/>
  <c r="F87" i="21"/>
  <c r="F86" i="21"/>
  <c r="F76" i="21"/>
  <c r="F75" i="21"/>
  <c r="C75" i="21"/>
  <c r="H55" i="21"/>
  <c r="C86" i="21"/>
  <c r="G55" i="21"/>
  <c r="D55" i="21"/>
  <c r="N45" i="21"/>
  <c r="D98" i="21"/>
  <c r="M45" i="21"/>
  <c r="D86" i="21"/>
  <c r="L40" i="21"/>
  <c r="C91" i="21"/>
  <c r="H40" i="21"/>
  <c r="C120" i="21"/>
  <c r="D40" i="21"/>
  <c r="M39" i="21"/>
  <c r="N39" i="21"/>
  <c r="M38" i="21"/>
  <c r="I38" i="21"/>
  <c r="I142" i="21"/>
  <c r="E38" i="21"/>
  <c r="L36" i="21"/>
  <c r="D36" i="21"/>
  <c r="L35" i="21"/>
  <c r="H34" i="21"/>
  <c r="D34" i="21"/>
  <c r="D134" i="21"/>
  <c r="D33" i="21"/>
  <c r="D133" i="21"/>
  <c r="E18" i="21"/>
  <c r="C62" i="21"/>
  <c r="F141" i="20"/>
  <c r="P142" i="20"/>
  <c r="D141" i="20"/>
  <c r="I138" i="20"/>
  <c r="F137" i="20"/>
  <c r="F127" i="20"/>
  <c r="P128" i="20"/>
  <c r="D127" i="20"/>
  <c r="I124" i="20"/>
  <c r="F123" i="20"/>
  <c r="I116" i="20"/>
  <c r="F116" i="20"/>
  <c r="I115" i="20"/>
  <c r="F115" i="20"/>
  <c r="E109" i="20"/>
  <c r="E110" i="20"/>
  <c r="F104" i="20"/>
  <c r="F103" i="20"/>
  <c r="F93" i="20"/>
  <c r="F92" i="20"/>
  <c r="C92" i="20"/>
  <c r="C93" i="20"/>
  <c r="F81" i="20"/>
  <c r="F80" i="20"/>
  <c r="F70" i="20"/>
  <c r="F69" i="20"/>
  <c r="G50" i="20"/>
  <c r="H29" i="20"/>
  <c r="D116" i="20"/>
  <c r="D50" i="20"/>
  <c r="N40" i="20"/>
  <c r="E70" i="20"/>
  <c r="M40" i="20"/>
  <c r="M34" i="20"/>
  <c r="L35" i="20"/>
  <c r="C74" i="20"/>
  <c r="H35" i="20"/>
  <c r="D35" i="20"/>
  <c r="L31" i="20"/>
  <c r="L30" i="20"/>
  <c r="D31" i="20"/>
  <c r="D28" i="20"/>
  <c r="D115" i="20"/>
  <c r="E18" i="20"/>
  <c r="D85" i="20"/>
  <c r="F172" i="21"/>
  <c r="G172" i="21"/>
  <c r="F176" i="21"/>
  <c r="G176" i="21"/>
  <c r="D30" i="20"/>
  <c r="E81" i="20"/>
  <c r="C85" i="20"/>
  <c r="F85" i="20"/>
  <c r="F158" i="20"/>
  <c r="G158" i="20"/>
  <c r="P115" i="20"/>
  <c r="D151" i="20"/>
  <c r="P116" i="20"/>
  <c r="E151" i="20"/>
  <c r="P123" i="20"/>
  <c r="P137" i="20"/>
  <c r="D102" i="21"/>
  <c r="D80" i="21"/>
  <c r="I136" i="21"/>
  <c r="D91" i="21"/>
  <c r="D63" i="21"/>
  <c r="K134" i="21"/>
  <c r="N134" i="21"/>
  <c r="D173" i="21"/>
  <c r="K133" i="21"/>
  <c r="N133" i="21"/>
  <c r="C121" i="21"/>
  <c r="C87" i="21"/>
  <c r="D35" i="21"/>
  <c r="D56" i="21"/>
  <c r="D58" i="21"/>
  <c r="G56" i="21"/>
  <c r="I56" i="21"/>
  <c r="H57" i="21"/>
  <c r="D75" i="21"/>
  <c r="C76" i="21"/>
  <c r="C80" i="21"/>
  <c r="D87" i="21"/>
  <c r="D97" i="21"/>
  <c r="C102" i="21"/>
  <c r="F102" i="21"/>
  <c r="C110" i="21"/>
  <c r="C114" i="21"/>
  <c r="C125" i="21"/>
  <c r="F125" i="21"/>
  <c r="F141" i="21"/>
  <c r="P141" i="21"/>
  <c r="F38" i="21"/>
  <c r="J38" i="21"/>
  <c r="N38" i="21"/>
  <c r="N40" i="21"/>
  <c r="E56" i="21"/>
  <c r="E55" i="21"/>
  <c r="H56" i="21"/>
  <c r="H58" i="21"/>
  <c r="E91" i="21"/>
  <c r="G57" i="21"/>
  <c r="I57" i="21"/>
  <c r="D76" i="21"/>
  <c r="D86" i="20"/>
  <c r="D87" i="20"/>
  <c r="K116" i="20"/>
  <c r="N116" i="20"/>
  <c r="M35" i="20"/>
  <c r="N34" i="20"/>
  <c r="N35" i="20"/>
  <c r="K115" i="20"/>
  <c r="N115" i="20"/>
  <c r="D155" i="20"/>
  <c r="G51" i="20"/>
  <c r="G53" i="20"/>
  <c r="G52" i="20"/>
  <c r="D74" i="20"/>
  <c r="D75" i="20"/>
  <c r="D76" i="20"/>
  <c r="C69" i="20"/>
  <c r="E69" i="20"/>
  <c r="E80" i="20"/>
  <c r="G166" i="20"/>
  <c r="E51" i="20"/>
  <c r="E50" i="20"/>
  <c r="H51" i="20"/>
  <c r="H52" i="20"/>
  <c r="H50" i="20"/>
  <c r="C80" i="20"/>
  <c r="K135" i="21"/>
  <c r="P135" i="21"/>
  <c r="F170" i="21"/>
  <c r="G169" i="21"/>
  <c r="G58" i="21"/>
  <c r="E80" i="21"/>
  <c r="E114" i="21"/>
  <c r="C67" i="21"/>
  <c r="C93" i="21"/>
  <c r="N36" i="21"/>
  <c r="N35" i="21"/>
  <c r="C104" i="21"/>
  <c r="C82" i="21"/>
  <c r="F155" i="21"/>
  <c r="D174" i="21"/>
  <c r="D177" i="21"/>
  <c r="E97" i="21"/>
  <c r="E98" i="21"/>
  <c r="G184" i="21"/>
  <c r="E75" i="21"/>
  <c r="H75" i="21"/>
  <c r="E34" i="21"/>
  <c r="D142" i="21"/>
  <c r="K143" i="21"/>
  <c r="E63" i="21"/>
  <c r="E86" i="21"/>
  <c r="I156" i="21"/>
  <c r="F114" i="21"/>
  <c r="I55" i="21"/>
  <c r="C97" i="21"/>
  <c r="D62" i="21"/>
  <c r="E74" i="20"/>
  <c r="F74" i="20"/>
  <c r="F166" i="20"/>
  <c r="G81" i="20"/>
  <c r="C70" i="20"/>
  <c r="C86" i="20"/>
  <c r="F86" i="20"/>
  <c r="C75" i="20"/>
  <c r="M31" i="20"/>
  <c r="M30" i="20"/>
  <c r="I118" i="20"/>
  <c r="I127" i="20"/>
  <c r="I141" i="20"/>
  <c r="D156" i="20"/>
  <c r="C87" i="20"/>
  <c r="F87" i="20"/>
  <c r="G98" i="21"/>
  <c r="G87" i="21"/>
  <c r="I43" i="21"/>
  <c r="I45" i="21"/>
  <c r="H86" i="21"/>
  <c r="I34" i="21"/>
  <c r="E68" i="21"/>
  <c r="D110" i="21"/>
  <c r="F68" i="21"/>
  <c r="D68" i="21"/>
  <c r="D109" i="21"/>
  <c r="D81" i="21"/>
  <c r="E62" i="21"/>
  <c r="D103" i="21"/>
  <c r="D92" i="21"/>
  <c r="E87" i="21"/>
  <c r="E76" i="21"/>
  <c r="F63" i="21"/>
  <c r="G63" i="21"/>
  <c r="I151" i="21"/>
  <c r="G76" i="21"/>
  <c r="F184" i="21"/>
  <c r="P155" i="21"/>
  <c r="D159" i="20"/>
  <c r="J43" i="21"/>
  <c r="J45" i="21"/>
  <c r="H87" i="21"/>
  <c r="J34" i="21"/>
  <c r="I164" i="21"/>
  <c r="N160" i="21"/>
  <c r="N161" i="21"/>
  <c r="I39" i="21"/>
  <c r="I165" i="21"/>
  <c r="H76" i="21"/>
  <c r="F34" i="21"/>
  <c r="D156" i="21"/>
  <c r="I145" i="21"/>
  <c r="D104" i="21"/>
  <c r="F104" i="21"/>
  <c r="D82" i="21"/>
  <c r="D93" i="21"/>
  <c r="I159" i="21"/>
  <c r="F62" i="21"/>
  <c r="G62" i="21"/>
  <c r="I150" i="21"/>
  <c r="N146" i="21"/>
  <c r="N147" i="21"/>
  <c r="D67" i="21"/>
  <c r="I40" i="21"/>
  <c r="E115" i="21"/>
  <c r="E67" i="21"/>
  <c r="E121" i="21"/>
  <c r="G183" i="21"/>
  <c r="F175" i="21"/>
  <c r="F67" i="21"/>
  <c r="E116" i="21"/>
  <c r="F80" i="21"/>
  <c r="I135" i="21"/>
  <c r="N136" i="21"/>
  <c r="E81" i="21"/>
  <c r="E82" i="21"/>
  <c r="F82" i="21"/>
  <c r="N142" i="21"/>
  <c r="C81" i="20"/>
  <c r="H81" i="20"/>
  <c r="H80" i="20"/>
  <c r="F91" i="21"/>
  <c r="E92" i="21"/>
  <c r="M40" i="21"/>
  <c r="C92" i="21"/>
  <c r="F154" i="20"/>
  <c r="G154" i="20"/>
  <c r="F92" i="21"/>
  <c r="M36" i="21"/>
  <c r="M35" i="21"/>
  <c r="E93" i="21"/>
  <c r="I144" i="21"/>
  <c r="N144" i="21"/>
  <c r="F93" i="21"/>
  <c r="I158" i="21"/>
  <c r="N158" i="21"/>
  <c r="K157" i="21"/>
  <c r="N156" i="21"/>
  <c r="H97" i="21"/>
  <c r="C98" i="21"/>
  <c r="H98" i="21"/>
  <c r="I36" i="21"/>
  <c r="I35" i="21"/>
  <c r="C115" i="21"/>
  <c r="F115" i="21"/>
  <c r="C126" i="21"/>
  <c r="F126" i="21"/>
  <c r="C81" i="21"/>
  <c r="F81" i="21"/>
  <c r="C103" i="21"/>
  <c r="F103" i="21"/>
  <c r="E110" i="21"/>
  <c r="K162" i="21"/>
  <c r="J39" i="21"/>
  <c r="I143" i="21"/>
  <c r="E109" i="21"/>
  <c r="K148" i="21"/>
  <c r="E120" i="21"/>
  <c r="I163" i="21"/>
  <c r="F63" i="20"/>
  <c r="D63" i="20"/>
  <c r="D69" i="20"/>
  <c r="C62" i="20"/>
  <c r="D62" i="20"/>
  <c r="E63" i="20"/>
  <c r="D70" i="20"/>
  <c r="N31" i="20"/>
  <c r="N30" i="20"/>
  <c r="C76" i="20"/>
  <c r="C103" i="20"/>
  <c r="C97" i="20"/>
  <c r="H31" i="20"/>
  <c r="H30" i="20"/>
  <c r="D117" i="20"/>
  <c r="N117" i="20"/>
  <c r="D51" i="20"/>
  <c r="D53" i="20"/>
  <c r="C108" i="20"/>
  <c r="F108" i="20"/>
  <c r="K117" i="20"/>
  <c r="P117" i="20"/>
  <c r="F152" i="20"/>
  <c r="H36" i="21"/>
  <c r="H35" i="21"/>
  <c r="D135" i="21"/>
  <c r="N135" i="21"/>
  <c r="F43" i="21"/>
  <c r="I110" i="21"/>
  <c r="F33" i="21"/>
  <c r="D155" i="21"/>
  <c r="C104" i="20"/>
  <c r="G70" i="20"/>
  <c r="H70" i="20"/>
  <c r="J29" i="20"/>
  <c r="D138" i="20"/>
  <c r="H69" i="20"/>
  <c r="I29" i="20"/>
  <c r="D124" i="20"/>
  <c r="I38" i="20"/>
  <c r="I40" i="20"/>
  <c r="E62" i="20"/>
  <c r="E75" i="20"/>
  <c r="I157" i="21"/>
  <c r="J40" i="21"/>
  <c r="E97" i="20"/>
  <c r="I117" i="20"/>
  <c r="N118" i="20"/>
  <c r="C57" i="20"/>
  <c r="G151" i="20"/>
  <c r="I109" i="21"/>
  <c r="E33" i="21"/>
  <c r="D141" i="21"/>
  <c r="E43" i="21"/>
  <c r="H110" i="21"/>
  <c r="K144" i="21"/>
  <c r="P143" i="21"/>
  <c r="H121" i="21"/>
  <c r="I121" i="21"/>
  <c r="I120" i="21"/>
  <c r="G126" i="21"/>
  <c r="F183" i="21"/>
  <c r="F171" i="21"/>
  <c r="F173" i="21"/>
  <c r="F174" i="21"/>
  <c r="F177" i="21"/>
  <c r="I149" i="21"/>
  <c r="J38" i="20"/>
  <c r="J40" i="20"/>
  <c r="G115" i="21"/>
  <c r="K139" i="20"/>
  <c r="N138" i="20"/>
  <c r="E104" i="20"/>
  <c r="K144" i="20"/>
  <c r="E93" i="20"/>
  <c r="N141" i="21"/>
  <c r="K142" i="21"/>
  <c r="K156" i="21"/>
  <c r="N155" i="21"/>
  <c r="F75" i="20"/>
  <c r="F161" i="21"/>
  <c r="F45" i="21"/>
  <c r="G181" i="21"/>
  <c r="D58" i="20"/>
  <c r="D92" i="20"/>
  <c r="E58" i="20"/>
  <c r="D93" i="20"/>
  <c r="F58" i="20"/>
  <c r="D57" i="20"/>
  <c r="E76" i="20"/>
  <c r="F62" i="20"/>
  <c r="I34" i="20"/>
  <c r="E103" i="20"/>
  <c r="E92" i="20"/>
  <c r="K130" i="20"/>
  <c r="F97" i="20"/>
  <c r="E45" i="21"/>
  <c r="F146" i="21"/>
  <c r="C116" i="21"/>
  <c r="F116" i="21"/>
  <c r="G116" i="21"/>
  <c r="C127" i="21"/>
  <c r="F127" i="21"/>
  <c r="J36" i="21"/>
  <c r="J35" i="21"/>
  <c r="K125" i="20"/>
  <c r="N124" i="20"/>
  <c r="I146" i="20"/>
  <c r="N142" i="20"/>
  <c r="N143" i="20"/>
  <c r="F38" i="20"/>
  <c r="D146" i="21"/>
  <c r="I148" i="21"/>
  <c r="E98" i="20"/>
  <c r="I126" i="20"/>
  <c r="N126" i="20"/>
  <c r="E57" i="20"/>
  <c r="I145" i="20"/>
  <c r="G165" i="20"/>
  <c r="F157" i="20"/>
  <c r="G104" i="20"/>
  <c r="H104" i="20"/>
  <c r="F165" i="20"/>
  <c r="F153" i="20"/>
  <c r="F155" i="20"/>
  <c r="F156" i="20"/>
  <c r="F159" i="20"/>
  <c r="G159" i="20"/>
  <c r="I131" i="20"/>
  <c r="H103" i="20"/>
  <c r="G127" i="21"/>
  <c r="K158" i="21"/>
  <c r="P157" i="21"/>
  <c r="E39" i="21"/>
  <c r="F181" i="21"/>
  <c r="F76" i="20"/>
  <c r="E175" i="21"/>
  <c r="G175" i="21"/>
  <c r="G185" i="21"/>
  <c r="D161" i="21"/>
  <c r="I162" i="21"/>
  <c r="J34" i="20"/>
  <c r="I125" i="20"/>
  <c r="I35" i="20"/>
  <c r="I132" i="20"/>
  <c r="N128" i="20"/>
  <c r="N129" i="20"/>
  <c r="G93" i="20"/>
  <c r="H93" i="20"/>
  <c r="F28" i="20"/>
  <c r="D137" i="20"/>
  <c r="H92" i="20"/>
  <c r="E28" i="20"/>
  <c r="D123" i="20"/>
  <c r="E38" i="20"/>
  <c r="K138" i="20"/>
  <c r="N137" i="20"/>
  <c r="E40" i="20"/>
  <c r="F128" i="20"/>
  <c r="E171" i="21"/>
  <c r="F185" i="21"/>
  <c r="N123" i="20"/>
  <c r="K124" i="20"/>
  <c r="C109" i="20"/>
  <c r="F109" i="20"/>
  <c r="C98" i="20"/>
  <c r="F98" i="20"/>
  <c r="G98" i="20"/>
  <c r="I31" i="20"/>
  <c r="I30" i="20"/>
  <c r="E40" i="21"/>
  <c r="E36" i="21"/>
  <c r="E35" i="21"/>
  <c r="D143" i="21"/>
  <c r="N143" i="21"/>
  <c r="F39" i="21"/>
  <c r="F142" i="21"/>
  <c r="P142" i="21"/>
  <c r="J35" i="20"/>
  <c r="I139" i="20"/>
  <c r="F142" i="20"/>
  <c r="F40" i="20"/>
  <c r="G163" i="20"/>
  <c r="F57" i="20"/>
  <c r="E99" i="20"/>
  <c r="I140" i="20"/>
  <c r="N140" i="20"/>
  <c r="G109" i="20"/>
  <c r="K126" i="20"/>
  <c r="P125" i="20"/>
  <c r="F163" i="20"/>
  <c r="E34" i="20"/>
  <c r="E157" i="20"/>
  <c r="G157" i="20"/>
  <c r="G167" i="20"/>
  <c r="J31" i="20"/>
  <c r="J30" i="20"/>
  <c r="C99" i="20"/>
  <c r="F99" i="20"/>
  <c r="G99" i="20"/>
  <c r="C110" i="20"/>
  <c r="F110" i="20"/>
  <c r="F40" i="21"/>
  <c r="F36" i="21"/>
  <c r="F35" i="21"/>
  <c r="D157" i="21"/>
  <c r="N157" i="21"/>
  <c r="F156" i="21"/>
  <c r="P156" i="21"/>
  <c r="G171" i="21"/>
  <c r="E173" i="21"/>
  <c r="D142" i="20"/>
  <c r="I144" i="20"/>
  <c r="D128" i="20"/>
  <c r="I130" i="20"/>
  <c r="E174" i="21"/>
  <c r="E177" i="21"/>
  <c r="G173" i="21"/>
  <c r="G174" i="21"/>
  <c r="G177" i="21"/>
  <c r="F34" i="20"/>
  <c r="F124" i="20"/>
  <c r="P124" i="20"/>
  <c r="E35" i="20"/>
  <c r="E31" i="20"/>
  <c r="E30" i="20"/>
  <c r="D125" i="20"/>
  <c r="N125" i="20"/>
  <c r="F167" i="20"/>
  <c r="E153" i="20"/>
  <c r="G110" i="20"/>
  <c r="K140" i="20"/>
  <c r="P139" i="20"/>
  <c r="E155" i="20"/>
  <c r="G153" i="20"/>
  <c r="F138" i="20"/>
  <c r="P138" i="20"/>
  <c r="F35" i="20"/>
  <c r="F31" i="20"/>
  <c r="F30" i="20"/>
  <c r="D139" i="20"/>
  <c r="N139" i="20"/>
  <c r="G155" i="20"/>
  <c r="E156" i="20"/>
  <c r="G156" i="20"/>
  <c r="E159" i="20"/>
</calcChain>
</file>

<file path=xl/sharedStrings.xml><?xml version="1.0" encoding="utf-8"?>
<sst xmlns="http://schemas.openxmlformats.org/spreadsheetml/2006/main" count="578" uniqueCount="231">
  <si>
    <t>합계</t>
    <phoneticPr fontId="2" type="noConversion"/>
  </si>
  <si>
    <t>●</t>
    <phoneticPr fontId="2" type="noConversion"/>
  </si>
  <si>
    <t>01년말</t>
    <phoneticPr fontId="2" type="noConversion"/>
  </si>
  <si>
    <t>02년말</t>
    <phoneticPr fontId="2" type="noConversion"/>
  </si>
  <si>
    <t>자산계</t>
    <phoneticPr fontId="2" type="noConversion"/>
  </si>
  <si>
    <t>자본금</t>
    <phoneticPr fontId="2" type="noConversion"/>
  </si>
  <si>
    <t>자본계</t>
    <phoneticPr fontId="2" type="noConversion"/>
  </si>
  <si>
    <t>연결재무제표</t>
    <phoneticPr fontId="2" type="noConversion"/>
  </si>
  <si>
    <t>영업권</t>
    <phoneticPr fontId="2" type="noConversion"/>
  </si>
  <si>
    <t>01년</t>
    <phoneticPr fontId="2" type="noConversion"/>
  </si>
  <si>
    <t>02년</t>
    <phoneticPr fontId="2" type="noConversion"/>
  </si>
  <si>
    <t>취득</t>
    <phoneticPr fontId="2" type="noConversion"/>
  </si>
  <si>
    <t>취득시</t>
    <phoneticPr fontId="2" type="noConversion"/>
  </si>
  <si>
    <t>주식S</t>
  </si>
  <si>
    <t>당기순이익</t>
    <phoneticPr fontId="2" type="noConversion"/>
  </si>
  <si>
    <t>(단순합산NI)</t>
    <phoneticPr fontId="2" type="noConversion"/>
  </si>
  <si>
    <t>(연결NI)</t>
    <phoneticPr fontId="2" type="noConversion"/>
  </si>
  <si>
    <t>배당</t>
    <phoneticPr fontId="2" type="noConversion"/>
  </si>
  <si>
    <t>03년</t>
    <phoneticPr fontId="2" type="noConversion"/>
  </si>
  <si>
    <t>차액</t>
    <phoneticPr fontId="2" type="noConversion"/>
  </si>
  <si>
    <t>내용연수</t>
    <phoneticPr fontId="2" type="noConversion"/>
  </si>
  <si>
    <t>수익</t>
    <phoneticPr fontId="2" type="noConversion"/>
  </si>
  <si>
    <t>비용</t>
    <phoneticPr fontId="2" type="noConversion"/>
  </si>
  <si>
    <t>연결자본변동표</t>
    <phoneticPr fontId="2" type="noConversion"/>
  </si>
  <si>
    <t>취득금액</t>
    <phoneticPr fontId="2" type="noConversion"/>
  </si>
  <si>
    <t>자산</t>
    <phoneticPr fontId="2" type="noConversion"/>
  </si>
  <si>
    <t>지분율</t>
    <phoneticPr fontId="2" type="noConversion"/>
  </si>
  <si>
    <t>감가상각비</t>
    <phoneticPr fontId="2" type="noConversion"/>
  </si>
  <si>
    <t>04년</t>
    <phoneticPr fontId="2" type="noConversion"/>
  </si>
  <si>
    <t>비지배지분</t>
    <phoneticPr fontId="2" type="noConversion"/>
  </si>
  <si>
    <t>기타자산</t>
    <phoneticPr fontId="2" type="noConversion"/>
  </si>
  <si>
    <t>02년초</t>
    <phoneticPr fontId="2" type="noConversion"/>
  </si>
  <si>
    <t>순자산 지분액</t>
    <phoneticPr fontId="2" type="noConversion"/>
  </si>
  <si>
    <t>연결당기순이익의 검증</t>
    <phoneticPr fontId="2" type="noConversion"/>
  </si>
  <si>
    <t>이익잉여금</t>
  </si>
  <si>
    <t>공정가치</t>
    <phoneticPr fontId="2" type="noConversion"/>
  </si>
  <si>
    <t>장부금액</t>
    <phoneticPr fontId="2" type="noConversion"/>
  </si>
  <si>
    <t>해설</t>
    <phoneticPr fontId="2" type="noConversion"/>
  </si>
  <si>
    <t>NI 지분액</t>
    <phoneticPr fontId="2" type="noConversion"/>
  </si>
  <si>
    <t>Ⅰ</t>
    <phoneticPr fontId="2" type="noConversion"/>
  </si>
  <si>
    <t>Ⅱ</t>
    <phoneticPr fontId="2" type="noConversion"/>
  </si>
  <si>
    <t>기말
장부금액</t>
    <phoneticPr fontId="2" type="noConversion"/>
  </si>
  <si>
    <t>전기이월
이익잉여금</t>
    <phoneticPr fontId="2" type="noConversion"/>
  </si>
  <si>
    <t>순자산
지분액</t>
    <phoneticPr fontId="2" type="noConversion"/>
  </si>
  <si>
    <t>유형자산</t>
  </si>
  <si>
    <t>비지배지분</t>
  </si>
  <si>
    <t>연결당기순이익</t>
    <phoneticPr fontId="2" type="noConversion"/>
  </si>
  <si>
    <t>비지배주주에 대한 배당</t>
    <phoneticPr fontId="2" type="noConversion"/>
  </si>
  <si>
    <t>지배기업 소유주지분</t>
    <phoneticPr fontId="2" type="noConversion"/>
  </si>
  <si>
    <t>비지배지분 이익</t>
    <phoneticPr fontId="2" type="noConversion"/>
  </si>
  <si>
    <t>S사</t>
    <phoneticPr fontId="2" type="noConversion"/>
  </si>
  <si>
    <t>종속기업
배당</t>
    <phoneticPr fontId="2" type="noConversion"/>
  </si>
  <si>
    <t>순자산 분석</t>
  </si>
  <si>
    <t>누적 지분 평가</t>
    <phoneticPr fontId="2" type="noConversion"/>
  </si>
  <si>
    <t>Ⅲ</t>
    <phoneticPr fontId="2" type="noConversion"/>
  </si>
  <si>
    <t>분석</t>
    <phoneticPr fontId="2" type="noConversion"/>
  </si>
  <si>
    <t>02년</t>
    <phoneticPr fontId="3" type="noConversion"/>
  </si>
  <si>
    <t>01년</t>
    <phoneticPr fontId="3" type="noConversion"/>
  </si>
  <si>
    <t>취득</t>
    <phoneticPr fontId="3" type="noConversion"/>
  </si>
  <si>
    <t>사업결합으로 발생한 영업권은 10년의 내용연수를 적용함.</t>
    <phoneticPr fontId="4" type="noConversion"/>
  </si>
  <si>
    <t>영업권</t>
    <phoneticPr fontId="2" type="noConversion"/>
  </si>
  <si>
    <t>상각비</t>
    <phoneticPr fontId="2" type="noConversion"/>
  </si>
  <si>
    <t>지분법이익</t>
    <phoneticPr fontId="2" type="noConversion"/>
  </si>
  <si>
    <t>건물</t>
    <phoneticPr fontId="2" type="noConversion"/>
  </si>
  <si>
    <t>연속적인 지배ㆍ종속 관계: 병렬 연결</t>
    <phoneticPr fontId="2" type="noConversion"/>
  </si>
  <si>
    <t>영업권상각</t>
    <phoneticPr fontId="2" type="noConversion"/>
  </si>
  <si>
    <t>S사 주식 취득</t>
  </si>
  <si>
    <t>P사는 S사 주식을 01년초 다음과 같이 취득함.</t>
    <phoneticPr fontId="2" type="noConversion"/>
  </si>
  <si>
    <t>한편, 지배력 획득일 현재 S사의 자산ㆍ부채 장부금액과 공정가치는 모두 일치함.</t>
    <phoneticPr fontId="2" type="noConversion"/>
  </si>
  <si>
    <t>T사 주식 취득</t>
  </si>
  <si>
    <t>S사는 T사 주식을 01년초 다음과 같이 취득함.</t>
    <phoneticPr fontId="2" type="noConversion"/>
  </si>
  <si>
    <t>한편, 지배력 획득일 현재 T사의 자산ㆍ부채 장부금액과 공정가치의 차이는 다음과 같음.</t>
    <phoneticPr fontId="2" type="noConversion"/>
  </si>
  <si>
    <t>장부금액</t>
  </si>
  <si>
    <t>차액</t>
    <phoneticPr fontId="2" type="noConversion"/>
  </si>
  <si>
    <t>토지</t>
    <phoneticPr fontId="2" type="noConversion"/>
  </si>
  <si>
    <t>배당</t>
    <phoneticPr fontId="2" type="noConversion"/>
  </si>
  <si>
    <t>01년</t>
    <phoneticPr fontId="2" type="noConversion"/>
  </si>
  <si>
    <t>02년</t>
    <phoneticPr fontId="2" type="noConversion"/>
  </si>
  <si>
    <t>S사</t>
    <phoneticPr fontId="2" type="noConversion"/>
  </si>
  <si>
    <t>T사</t>
    <phoneticPr fontId="2" type="noConversion"/>
  </si>
  <si>
    <t>T사</t>
    <phoneticPr fontId="2" type="noConversion"/>
  </si>
  <si>
    <t>요약 개별재무제표</t>
    <phoneticPr fontId="2" type="noConversion"/>
  </si>
  <si>
    <t>요약 개별재무제표</t>
    <phoneticPr fontId="2" type="noConversion"/>
  </si>
  <si>
    <t>최상위 지배기업(P)</t>
  </si>
  <si>
    <t>중간 지배기업(S)</t>
    <phoneticPr fontId="2" type="noConversion"/>
  </si>
  <si>
    <t>종속기업(T)</t>
    <phoneticPr fontId="2" type="noConversion"/>
  </si>
  <si>
    <t>종속기업(T)</t>
    <phoneticPr fontId="2" type="noConversion"/>
  </si>
  <si>
    <t>취득</t>
    <phoneticPr fontId="3" type="noConversion"/>
  </si>
  <si>
    <t>02년</t>
    <phoneticPr fontId="3" type="noConversion"/>
  </si>
  <si>
    <t>주식T</t>
    <phoneticPr fontId="2" type="noConversion"/>
  </si>
  <si>
    <t>주식T</t>
    <phoneticPr fontId="2" type="noConversion"/>
  </si>
  <si>
    <t>자산계</t>
    <phoneticPr fontId="2" type="noConversion"/>
  </si>
  <si>
    <t>자본금</t>
    <phoneticPr fontId="2" type="noConversion"/>
  </si>
  <si>
    <t>자본계</t>
    <phoneticPr fontId="2" type="noConversion"/>
  </si>
  <si>
    <t>수익</t>
    <phoneticPr fontId="2" type="noConversion"/>
  </si>
  <si>
    <t>지분법이익</t>
    <phoneticPr fontId="2" type="noConversion"/>
  </si>
  <si>
    <t>지분법이익</t>
    <phoneticPr fontId="2" type="noConversion"/>
  </si>
  <si>
    <t>비용</t>
    <phoneticPr fontId="2" type="noConversion"/>
  </si>
  <si>
    <t>당기순이익</t>
    <phoneticPr fontId="2" type="noConversion"/>
  </si>
  <si>
    <t>[요구사항] P사의 지배력 획득일과 01년 및 02년 연결재무제표를 작성하시오.</t>
    <phoneticPr fontId="2" type="noConversion"/>
  </si>
  <si>
    <t>[요구사항] P사의 지배력 획득일과 01년 및 02년 연결재무제표를 작성하시오.</t>
    <phoneticPr fontId="2" type="noConversion"/>
  </si>
  <si>
    <t>●</t>
    <phoneticPr fontId="2" type="noConversion"/>
  </si>
  <si>
    <t>해설</t>
    <phoneticPr fontId="2" type="noConversion"/>
  </si>
  <si>
    <t>Ⅰ</t>
    <phoneticPr fontId="2" type="noConversion"/>
  </si>
  <si>
    <t>분석</t>
    <phoneticPr fontId="2" type="noConversion"/>
  </si>
  <si>
    <t>취득금액의 구성내역</t>
    <phoneticPr fontId="3" type="noConversion"/>
  </si>
  <si>
    <t>S사 주식</t>
  </si>
  <si>
    <t>T사 주식</t>
  </si>
  <si>
    <t>지배기업</t>
    <phoneticPr fontId="2" type="noConversion"/>
  </si>
  <si>
    <t>지배기업</t>
    <phoneticPr fontId="2" type="noConversion"/>
  </si>
  <si>
    <t>비지배지분</t>
    <phoneticPr fontId="2" type="noConversion"/>
  </si>
  <si>
    <t>취득금액</t>
    <phoneticPr fontId="3" type="noConversion"/>
  </si>
  <si>
    <t>순자산 지분액</t>
    <phoneticPr fontId="2" type="noConversion"/>
  </si>
  <si>
    <t>토지 FV차액</t>
    <phoneticPr fontId="3" type="noConversion"/>
  </si>
  <si>
    <t>영업권</t>
    <phoneticPr fontId="3" type="noConversion"/>
  </si>
  <si>
    <t>S사에 대한 영업권의 변동</t>
    <phoneticPr fontId="2" type="noConversion"/>
  </si>
  <si>
    <t>S사에 대한 영업권의 변동</t>
    <phoneticPr fontId="2" type="noConversion"/>
  </si>
  <si>
    <t>취득시</t>
    <phoneticPr fontId="2" type="noConversion"/>
  </si>
  <si>
    <t>취득시</t>
    <phoneticPr fontId="2" type="noConversion"/>
  </si>
  <si>
    <t>01년</t>
    <phoneticPr fontId="3" type="noConversion"/>
  </si>
  <si>
    <t>02년</t>
    <phoneticPr fontId="3" type="noConversion"/>
  </si>
  <si>
    <t>03년</t>
    <phoneticPr fontId="3" type="noConversion"/>
  </si>
  <si>
    <t>03년</t>
    <phoneticPr fontId="3" type="noConversion"/>
  </si>
  <si>
    <t>영업권</t>
    <phoneticPr fontId="2" type="noConversion"/>
  </si>
  <si>
    <t>상각비</t>
    <phoneticPr fontId="2" type="noConversion"/>
  </si>
  <si>
    <t>T사에 대한 영업권의 변동</t>
    <phoneticPr fontId="2" type="noConversion"/>
  </si>
  <si>
    <t>Ⅱ</t>
    <phoneticPr fontId="2" type="noConversion"/>
  </si>
  <si>
    <t>누적 지분 평가</t>
    <phoneticPr fontId="2" type="noConversion"/>
  </si>
  <si>
    <t>T사 주식 평가</t>
  </si>
  <si>
    <t xml:space="preserve">(1) S사의 T사 누적 지분 평가 </t>
    <phoneticPr fontId="2" type="noConversion"/>
  </si>
  <si>
    <t>취득금액</t>
    <phoneticPr fontId="2" type="noConversion"/>
  </si>
  <si>
    <t>무형자산
상각비</t>
    <phoneticPr fontId="2" type="noConversion"/>
  </si>
  <si>
    <t>NI 지분액</t>
    <phoneticPr fontId="2" type="noConversion"/>
  </si>
  <si>
    <t>종속기업
배당</t>
    <phoneticPr fontId="2" type="noConversion"/>
  </si>
  <si>
    <t>전기이월
이익잉여금</t>
    <phoneticPr fontId="2" type="noConversion"/>
  </si>
  <si>
    <t>기말
장부금액</t>
    <phoneticPr fontId="2" type="noConversion"/>
  </si>
  <si>
    <t>01년</t>
    <phoneticPr fontId="2" type="noConversion"/>
  </si>
  <si>
    <t>02년</t>
    <phoneticPr fontId="2" type="noConversion"/>
  </si>
  <si>
    <t>순자산
지분액</t>
    <phoneticPr fontId="2" type="noConversion"/>
  </si>
  <si>
    <t>유형자산
(FV)</t>
    <phoneticPr fontId="2" type="noConversion"/>
  </si>
  <si>
    <t>영업권</t>
    <phoneticPr fontId="2" type="noConversion"/>
  </si>
  <si>
    <t>기말
장부금액</t>
    <phoneticPr fontId="2" type="noConversion"/>
  </si>
  <si>
    <t>취득</t>
    <phoneticPr fontId="2" type="noConversion"/>
  </si>
  <si>
    <t>(2) T사 비지배주주의 누적 지분 평가</t>
    <phoneticPr fontId="2" type="noConversion"/>
  </si>
  <si>
    <t>취득금액</t>
    <phoneticPr fontId="2" type="noConversion"/>
  </si>
  <si>
    <t>무형자산
상각비</t>
    <phoneticPr fontId="2" type="noConversion"/>
  </si>
  <si>
    <t>NI 지분액</t>
    <phoneticPr fontId="2" type="noConversion"/>
  </si>
  <si>
    <t>배당</t>
    <phoneticPr fontId="2" type="noConversion"/>
  </si>
  <si>
    <t>전기이월
이익잉여금</t>
    <phoneticPr fontId="2" type="noConversion"/>
  </si>
  <si>
    <t>순자산
지분액</t>
    <phoneticPr fontId="2" type="noConversion"/>
  </si>
  <si>
    <t>S사 주식 평가</t>
  </si>
  <si>
    <t>(1) P사의 S사 누적 지분 평가</t>
    <phoneticPr fontId="2" type="noConversion"/>
  </si>
  <si>
    <t>유형자산
(FV)</t>
    <phoneticPr fontId="2" type="noConversion"/>
  </si>
  <si>
    <t>영업권</t>
    <phoneticPr fontId="2" type="noConversion"/>
  </si>
  <si>
    <t>취득</t>
    <phoneticPr fontId="2" type="noConversion"/>
  </si>
  <si>
    <t>(2) S사 비지배주주의 누적 지분 평가</t>
    <phoneticPr fontId="2" type="noConversion"/>
  </si>
  <si>
    <t>(2) S사 비지배주주의 누적 지분 평가</t>
    <phoneticPr fontId="2" type="noConversion"/>
  </si>
  <si>
    <t>Ⅲ</t>
    <phoneticPr fontId="2" type="noConversion"/>
  </si>
  <si>
    <t>연결재무제표</t>
    <phoneticPr fontId="2" type="noConversion"/>
  </si>
  <si>
    <t>단순합산</t>
    <phoneticPr fontId="2" type="noConversion"/>
  </si>
  <si>
    <t>단순합산</t>
    <phoneticPr fontId="2" type="noConversion"/>
  </si>
  <si>
    <t>연결조정</t>
    <phoneticPr fontId="2" type="noConversion"/>
  </si>
  <si>
    <t>연결조정</t>
    <phoneticPr fontId="2" type="noConversion"/>
  </si>
  <si>
    <t>자본금(S+T)</t>
    <phoneticPr fontId="2" type="noConversion"/>
  </si>
  <si>
    <t>자본금(S+T)</t>
    <phoneticPr fontId="2" type="noConversion"/>
  </si>
  <si>
    <t>주식T</t>
    <phoneticPr fontId="2" type="noConversion"/>
  </si>
  <si>
    <t>이익잉여금(S+T)</t>
    <phoneticPr fontId="2" type="noConversion"/>
  </si>
  <si>
    <t>이익잉여금(S+T)</t>
    <phoneticPr fontId="2" type="noConversion"/>
  </si>
  <si>
    <t>비지배지분</t>
    <phoneticPr fontId="2" type="noConversion"/>
  </si>
  <si>
    <t>유형자산(FV)</t>
    <phoneticPr fontId="2" type="noConversion"/>
  </si>
  <si>
    <t>1단계: 순자산조정</t>
    <phoneticPr fontId="2" type="noConversion"/>
  </si>
  <si>
    <t>1단계: 순자산조정</t>
    <phoneticPr fontId="2" type="noConversion"/>
  </si>
  <si>
    <t>주식S</t>
    <phoneticPr fontId="2" type="noConversion"/>
  </si>
  <si>
    <t>주식S</t>
    <phoneticPr fontId="2" type="noConversion"/>
  </si>
  <si>
    <t>(단순합산NI)</t>
    <phoneticPr fontId="2" type="noConversion"/>
  </si>
  <si>
    <t>2단계: 순이익조정</t>
    <phoneticPr fontId="2" type="noConversion"/>
  </si>
  <si>
    <t>2단계: 순이익조정</t>
    <phoneticPr fontId="2" type="noConversion"/>
  </si>
  <si>
    <t>지분법이익</t>
    <phoneticPr fontId="2" type="noConversion"/>
  </si>
  <si>
    <t>이잉금(S+T)</t>
    <phoneticPr fontId="2" type="noConversion"/>
  </si>
  <si>
    <t>이잉금(S+T)</t>
    <phoneticPr fontId="2" type="noConversion"/>
  </si>
  <si>
    <t>(연결NI)</t>
    <phoneticPr fontId="2" type="noConversion"/>
  </si>
  <si>
    <t>이잉금(비지배)</t>
    <phoneticPr fontId="2" type="noConversion"/>
  </si>
  <si>
    <t>이잉금(비지배)</t>
    <phoneticPr fontId="2" type="noConversion"/>
  </si>
  <si>
    <t>비용(상각비)</t>
    <phoneticPr fontId="2" type="noConversion"/>
  </si>
  <si>
    <t>비용(상각비)</t>
    <phoneticPr fontId="2" type="noConversion"/>
  </si>
  <si>
    <t>연결자본변동표</t>
    <phoneticPr fontId="2" type="noConversion"/>
  </si>
  <si>
    <t>합계</t>
    <phoneticPr fontId="2" type="noConversion"/>
  </si>
  <si>
    <t>연결당기순이익</t>
    <phoneticPr fontId="2" type="noConversion"/>
  </si>
  <si>
    <t>비지배주주에 대한 배당</t>
    <phoneticPr fontId="2" type="noConversion"/>
  </si>
  <si>
    <t>01년말</t>
    <phoneticPr fontId="2" type="noConversion"/>
  </si>
  <si>
    <t>02년초</t>
    <phoneticPr fontId="2" type="noConversion"/>
  </si>
  <si>
    <t>02년말</t>
    <phoneticPr fontId="2" type="noConversion"/>
  </si>
  <si>
    <t>연결당기순이익의 검증</t>
    <phoneticPr fontId="2" type="noConversion"/>
  </si>
  <si>
    <t>P사 개별재무제표상 순이익</t>
    <phoneticPr fontId="2" type="noConversion"/>
  </si>
  <si>
    <t>지배기업 소유주지분</t>
    <phoneticPr fontId="2" type="noConversion"/>
  </si>
  <si>
    <t>비지배지분 이익</t>
    <phoneticPr fontId="2" type="noConversion"/>
  </si>
  <si>
    <t xml:space="preserve">비지배지분 </t>
    <phoneticPr fontId="2" type="noConversion"/>
  </si>
  <si>
    <t>① S사</t>
    <phoneticPr fontId="2" type="noConversion"/>
  </si>
  <si>
    <t xml:space="preserve">② T사 </t>
    <phoneticPr fontId="2" type="noConversion"/>
  </si>
  <si>
    <t xml:space="preserve">② T사 </t>
    <phoneticPr fontId="2" type="noConversion"/>
  </si>
  <si>
    <t>합동소유</t>
    <phoneticPr fontId="2" type="noConversion"/>
  </si>
  <si>
    <t>P사는 S사의 주식을 01년초 다음과 같이 취득함.</t>
    <phoneticPr fontId="2" type="noConversion"/>
  </si>
  <si>
    <t>한편, 지배력 획득일 현재 S사의 자산ㆍ부채 장부금액과 공정가치는 일치함.</t>
    <phoneticPr fontId="2" type="noConversion"/>
  </si>
  <si>
    <t>P사는 T사의 주식을 01년초 다음과 같이 취득함.</t>
    <phoneticPr fontId="2" type="noConversion"/>
  </si>
  <si>
    <t>한편, 지배력 획득일 시점에 T사 자산ㆍ부채의 장부금액과 공정가치의 차이는 다음과 같음.</t>
    <phoneticPr fontId="2" type="noConversion"/>
  </si>
  <si>
    <t>S사는 T사의 주식을 01년초 다음과 같이 취득함.</t>
    <phoneticPr fontId="2" type="noConversion"/>
  </si>
  <si>
    <t>한편, S사의 T사 주식 취득일은 P사의 T사 주식 취득일과 동일하며, T사의 자산ㆍ부채에 대한 공정가치 평가결과도 P사와 동일함.</t>
    <phoneticPr fontId="2" type="noConversion"/>
  </si>
  <si>
    <t>지배기업(P)</t>
    <phoneticPr fontId="2" type="noConversion"/>
  </si>
  <si>
    <t>종속기업(S)</t>
    <phoneticPr fontId="2" type="noConversion"/>
  </si>
  <si>
    <t>주식T</t>
  </si>
  <si>
    <t>취득금액의 구성내역</t>
    <phoneticPr fontId="3" type="noConversion"/>
  </si>
  <si>
    <t>지배(P)</t>
    <phoneticPr fontId="2" type="noConversion"/>
  </si>
  <si>
    <t>종속(S)</t>
    <phoneticPr fontId="2" type="noConversion"/>
  </si>
  <si>
    <t>건물 FV 차액</t>
    <phoneticPr fontId="2" type="noConversion"/>
  </si>
  <si>
    <t>건물 공정가치 차액(T사)</t>
    <phoneticPr fontId="2" type="noConversion"/>
  </si>
  <si>
    <t>FV차액</t>
    <phoneticPr fontId="2" type="noConversion"/>
  </si>
  <si>
    <t xml:space="preserve"> </t>
    <phoneticPr fontId="2" type="noConversion"/>
  </si>
  <si>
    <t xml:space="preserve">(1) P사의 T사 누적 지분 평가 </t>
    <phoneticPr fontId="2" type="noConversion"/>
  </si>
  <si>
    <t>감가상각비
(FV)</t>
    <phoneticPr fontId="2" type="noConversion"/>
  </si>
  <si>
    <t>건물(FV)</t>
    <phoneticPr fontId="2" type="noConversion"/>
  </si>
  <si>
    <t>(2) S사의 T사 누적 지분 평가</t>
    <phoneticPr fontId="2" type="noConversion"/>
  </si>
  <si>
    <t xml:space="preserve">(3) T사 비지배주주의 누적 지분 평가 </t>
    <phoneticPr fontId="2" type="noConversion"/>
  </si>
  <si>
    <t xml:space="preserve">S사 주식 평가 </t>
  </si>
  <si>
    <t xml:space="preserve">(1) P사의 S사 누적 지분 평가 </t>
    <phoneticPr fontId="2" type="noConversion"/>
  </si>
  <si>
    <t>무형자산
상각비</t>
    <phoneticPr fontId="2" type="noConversion"/>
  </si>
  <si>
    <t>잉여금</t>
    <phoneticPr fontId="2" type="noConversion"/>
  </si>
  <si>
    <t>비용(건물상각)</t>
    <phoneticPr fontId="2" type="noConversion"/>
  </si>
  <si>
    <t>P사 별도재무제표상 순이익</t>
    <phoneticPr fontId="2" type="noConversion"/>
  </si>
  <si>
    <t xml:space="preserve">① S사 </t>
    <phoneticPr fontId="2" type="noConversion"/>
  </si>
  <si>
    <t>(*) S사와 T사로부터 수령한 배당금</t>
    <phoneticPr fontId="2" type="noConversion"/>
  </si>
  <si>
    <t>01년초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</si>
</sst>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_);[Red]\(#,##0\)"/>
  </numFmts>
  <fonts count="12" x14ac:knownFonts="1">
    <font>
      <sz val="11"/>
      <color indexed="8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Arial"/>
      <family val="2"/>
    </font>
    <font>
      <sz val="8"/>
      <name val="돋움"/>
      <family val="3"/>
      <charset val="129"/>
    </font>
    <font>
      <b/>
      <u/>
      <sz val="10"/>
      <color indexed="8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u/>
      <sz val="10"/>
      <color indexed="8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176" fontId="5" fillId="2" borderId="0" xfId="5" applyNumberFormat="1" applyFont="1" applyFill="1">
      <alignment vertical="center"/>
    </xf>
    <xf numFmtId="176" fontId="6" fillId="2" borderId="0" xfId="5" applyNumberFormat="1" applyFont="1" applyFill="1">
      <alignment vertical="center"/>
    </xf>
    <xf numFmtId="176" fontId="7" fillId="2" borderId="0" xfId="5" applyNumberFormat="1" applyFont="1" applyFill="1">
      <alignment vertical="center"/>
    </xf>
    <xf numFmtId="9" fontId="6" fillId="2" borderId="0" xfId="4" applyFont="1" applyFill="1">
      <alignment vertical="center"/>
    </xf>
    <xf numFmtId="41" fontId="6" fillId="2" borderId="0" xfId="5" applyFont="1" applyFill="1">
      <alignment vertical="center"/>
    </xf>
    <xf numFmtId="176" fontId="6" fillId="2" borderId="1" xfId="5" applyNumberFormat="1" applyFont="1" applyFill="1" applyBorder="1" applyAlignment="1">
      <alignment horizontal="center" vertical="center"/>
    </xf>
    <xf numFmtId="176" fontId="6" fillId="2" borderId="1" xfId="5" applyNumberFormat="1" applyFont="1" applyFill="1" applyBorder="1">
      <alignment vertical="center"/>
    </xf>
    <xf numFmtId="176" fontId="6" fillId="2" borderId="1" xfId="5" applyNumberFormat="1" applyFont="1" applyFill="1" applyBorder="1" applyAlignment="1">
      <alignment horizontal="right" vertical="center"/>
    </xf>
    <xf numFmtId="176" fontId="8" fillId="2" borderId="2" xfId="5" applyNumberFormat="1" applyFont="1" applyFill="1" applyBorder="1" applyAlignment="1">
      <alignment horizontal="center" vertical="center"/>
    </xf>
    <xf numFmtId="176" fontId="8" fillId="2" borderId="0" xfId="5" applyNumberFormat="1" applyFont="1" applyFill="1" applyAlignment="1">
      <alignment horizontal="center" vertical="center"/>
    </xf>
    <xf numFmtId="176" fontId="8" fillId="2" borderId="0" xfId="5" applyNumberFormat="1" applyFont="1" applyFill="1">
      <alignment vertical="center"/>
    </xf>
    <xf numFmtId="41" fontId="6" fillId="2" borderId="2" xfId="5" applyFont="1" applyFill="1" applyBorder="1">
      <alignment vertical="center"/>
    </xf>
    <xf numFmtId="176" fontId="6" fillId="2" borderId="2" xfId="5" applyNumberFormat="1" applyFont="1" applyFill="1" applyBorder="1">
      <alignment vertical="center"/>
    </xf>
    <xf numFmtId="176" fontId="6" fillId="2" borderId="0" xfId="5" applyNumberFormat="1" applyFont="1" applyFill="1" applyBorder="1" applyAlignment="1">
      <alignment vertical="center"/>
    </xf>
    <xf numFmtId="176" fontId="6" fillId="2" borderId="0" xfId="5" applyNumberFormat="1" applyFont="1" applyFill="1" applyBorder="1">
      <alignment vertical="center"/>
    </xf>
    <xf numFmtId="176" fontId="6" fillId="2" borderId="0" xfId="5" applyNumberFormat="1" applyFont="1" applyFill="1" applyBorder="1" applyAlignment="1">
      <alignment horizontal="center" vertical="center"/>
    </xf>
    <xf numFmtId="176" fontId="6" fillId="2" borderId="2" xfId="5" applyNumberFormat="1" applyFont="1" applyFill="1" applyBorder="1" applyAlignment="1">
      <alignment horizontal="center" vertical="center"/>
    </xf>
    <xf numFmtId="176" fontId="6" fillId="2" borderId="0" xfId="5" applyNumberFormat="1" applyFont="1" applyFill="1" applyAlignment="1">
      <alignment horizontal="center" vertical="center"/>
    </xf>
    <xf numFmtId="176" fontId="6" fillId="2" borderId="0" xfId="5" applyNumberFormat="1" applyFont="1" applyFill="1" applyBorder="1" applyAlignment="1">
      <alignment horizontal="right" vertical="center"/>
    </xf>
    <xf numFmtId="176" fontId="6" fillId="2" borderId="3" xfId="5" applyNumberFormat="1" applyFont="1" applyFill="1" applyBorder="1">
      <alignment vertical="center"/>
    </xf>
    <xf numFmtId="41" fontId="6" fillId="2" borderId="1" xfId="5" applyFont="1" applyFill="1" applyBorder="1">
      <alignment vertical="center"/>
    </xf>
    <xf numFmtId="176" fontId="6" fillId="2" borderId="0" xfId="0" applyNumberFormat="1" applyFont="1" applyFill="1" applyBorder="1">
      <alignment vertical="center"/>
    </xf>
    <xf numFmtId="41" fontId="8" fillId="2" borderId="0" xfId="5" applyFont="1" applyFill="1" applyBorder="1">
      <alignment vertical="center"/>
    </xf>
    <xf numFmtId="176" fontId="6" fillId="2" borderId="0" xfId="2" applyNumberFormat="1" applyFont="1" applyFill="1" applyAlignment="1">
      <alignment horizontal="center" vertical="center"/>
    </xf>
    <xf numFmtId="176" fontId="6" fillId="2" borderId="0" xfId="0" applyNumberFormat="1" applyFont="1" applyFill="1">
      <alignment vertical="center"/>
    </xf>
    <xf numFmtId="176" fontId="6" fillId="2" borderId="1" xfId="0" applyNumberFormat="1" applyFont="1" applyFill="1" applyBorder="1">
      <alignment vertical="center"/>
    </xf>
    <xf numFmtId="176" fontId="6" fillId="2" borderId="1" xfId="0" applyNumberFormat="1" applyFont="1" applyFill="1" applyBorder="1" applyAlignment="1">
      <alignment horizontal="center" vertical="center"/>
    </xf>
    <xf numFmtId="176" fontId="9" fillId="2" borderId="1" xfId="5" applyNumberFormat="1" applyFont="1" applyFill="1" applyBorder="1" applyAlignment="1">
      <alignment horizontal="center" vertical="center" wrapText="1"/>
    </xf>
    <xf numFmtId="176" fontId="6" fillId="2" borderId="1" xfId="5" applyNumberFormat="1" applyFont="1" applyFill="1" applyBorder="1" applyAlignment="1">
      <alignment horizontal="center" vertical="center" wrapText="1"/>
    </xf>
    <xf numFmtId="41" fontId="6" fillId="2" borderId="1" xfId="5" applyFont="1" applyFill="1" applyBorder="1" applyAlignment="1">
      <alignment horizontal="right" vertical="center"/>
    </xf>
    <xf numFmtId="41" fontId="6" fillId="2" borderId="0" xfId="5" applyFont="1" applyFill="1" applyBorder="1" applyAlignment="1">
      <alignment horizontal="right" vertical="center"/>
    </xf>
    <xf numFmtId="41" fontId="8" fillId="2" borderId="4" xfId="5" applyFont="1" applyFill="1" applyBorder="1">
      <alignment vertical="center"/>
    </xf>
    <xf numFmtId="176" fontId="6" fillId="3" borderId="0" xfId="0" applyNumberFormat="1" applyFont="1" applyFill="1">
      <alignment vertical="center"/>
    </xf>
    <xf numFmtId="176" fontId="6" fillId="3" borderId="4" xfId="0" applyNumberFormat="1" applyFont="1" applyFill="1" applyBorder="1">
      <alignment vertical="center"/>
    </xf>
    <xf numFmtId="41" fontId="6" fillId="3" borderId="0" xfId="5" applyFont="1" applyFill="1">
      <alignment vertical="center"/>
    </xf>
    <xf numFmtId="176" fontId="10" fillId="3" borderId="0" xfId="0" applyNumberFormat="1" applyFont="1" applyFill="1">
      <alignment vertical="center"/>
    </xf>
    <xf numFmtId="176" fontId="11" fillId="3" borderId="0" xfId="0" applyNumberFormat="1" applyFont="1" applyFill="1">
      <alignment vertical="center"/>
    </xf>
    <xf numFmtId="176" fontId="10" fillId="4" borderId="0" xfId="0" applyNumberFormat="1" applyFont="1" applyFill="1">
      <alignment vertical="center"/>
    </xf>
    <xf numFmtId="176" fontId="6" fillId="4" borderId="4" xfId="0" applyNumberFormat="1" applyFont="1" applyFill="1" applyBorder="1">
      <alignment vertical="center"/>
    </xf>
    <xf numFmtId="176" fontId="6" fillId="4" borderId="0" xfId="0" applyNumberFormat="1" applyFont="1" applyFill="1">
      <alignment vertical="center"/>
    </xf>
    <xf numFmtId="176" fontId="6" fillId="2" borderId="4" xfId="0" applyNumberFormat="1" applyFont="1" applyFill="1" applyBorder="1">
      <alignment vertical="center"/>
    </xf>
    <xf numFmtId="176" fontId="6" fillId="2" borderId="0" xfId="0" applyNumberFormat="1" applyFont="1" applyFill="1" applyBorder="1" applyAlignment="1">
      <alignment horizontal="center" vertical="center"/>
    </xf>
    <xf numFmtId="176" fontId="6" fillId="2" borderId="0" xfId="0" applyNumberFormat="1" applyFont="1" applyFill="1" applyBorder="1" applyAlignment="1">
      <alignment horizontal="right" vertical="center"/>
    </xf>
    <xf numFmtId="41" fontId="6" fillId="2" borderId="0" xfId="5" applyFont="1" applyFill="1" applyBorder="1">
      <alignment vertical="center"/>
    </xf>
    <xf numFmtId="41" fontId="6" fillId="2" borderId="1" xfId="5" applyFont="1" applyFill="1" applyBorder="1" applyAlignment="1">
      <alignment horizontal="center" vertical="center"/>
    </xf>
    <xf numFmtId="176" fontId="6" fillId="2" borderId="5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10" fillId="2" borderId="0" xfId="0" applyNumberFormat="1" applyFont="1" applyFill="1" applyBorder="1">
      <alignment vertical="center"/>
    </xf>
    <xf numFmtId="176" fontId="6" fillId="2" borderId="2" xfId="0" applyNumberFormat="1" applyFont="1" applyFill="1" applyBorder="1" applyAlignment="1">
      <alignment horizontal="center" vertical="center"/>
    </xf>
    <xf numFmtId="41" fontId="6" fillId="5" borderId="0" xfId="5" applyFont="1" applyFill="1">
      <alignment vertical="center"/>
    </xf>
    <xf numFmtId="176" fontId="6" fillId="6" borderId="0" xfId="0" applyNumberFormat="1" applyFont="1" applyFill="1">
      <alignment vertical="center"/>
    </xf>
    <xf numFmtId="176" fontId="6" fillId="6" borderId="2" xfId="0" applyNumberFormat="1" applyFont="1" applyFill="1" applyBorder="1">
      <alignment vertical="center"/>
    </xf>
    <xf numFmtId="176" fontId="6" fillId="2" borderId="1" xfId="5" applyNumberFormat="1" applyFont="1" applyFill="1" applyBorder="1" applyAlignment="1">
      <alignment horizontal="left" vertical="center"/>
    </xf>
    <xf numFmtId="41" fontId="6" fillId="2" borderId="2" xfId="5" applyFont="1" applyFill="1" applyBorder="1" applyAlignment="1">
      <alignment horizontal="right" vertical="center"/>
    </xf>
    <xf numFmtId="176" fontId="6" fillId="2" borderId="2" xfId="5" applyNumberFormat="1" applyFont="1" applyFill="1" applyBorder="1" applyAlignment="1">
      <alignment horizontal="right" vertical="center"/>
    </xf>
    <xf numFmtId="176" fontId="6" fillId="2" borderId="0" xfId="0" applyNumberFormat="1" applyFont="1" applyFill="1" applyBorder="1" applyAlignment="1">
      <alignment horizontal="left" vertical="center"/>
    </xf>
    <xf numFmtId="176" fontId="6" fillId="2" borderId="0" xfId="5" applyNumberFormat="1" applyFont="1" applyFill="1" applyAlignment="1">
      <alignment horizontal="center" vertical="center"/>
    </xf>
    <xf numFmtId="176" fontId="6" fillId="2" borderId="0" xfId="5" applyNumberFormat="1" applyFont="1" applyFill="1" applyBorder="1" applyAlignment="1">
      <alignment horizontal="center" vertical="center"/>
    </xf>
    <xf numFmtId="176" fontId="6" fillId="7" borderId="2" xfId="0" applyNumberFormat="1" applyFont="1" applyFill="1" applyBorder="1" applyAlignment="1">
      <alignment horizontal="center" vertical="center"/>
    </xf>
    <xf numFmtId="176" fontId="6" fillId="7" borderId="1" xfId="0" applyNumberFormat="1" applyFont="1" applyFill="1" applyBorder="1" applyAlignment="1">
      <alignment horizontal="left" vertical="center"/>
    </xf>
    <xf numFmtId="176" fontId="6" fillId="7" borderId="1" xfId="0" applyNumberFormat="1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left" vertical="center"/>
    </xf>
  </cellXfs>
  <cellStyles count="6">
    <cellStyle name="Comma [0] 2" xfId="1"/>
    <cellStyle name="Normal 2" xfId="2"/>
    <cellStyle name="Percent 2" xfId="3"/>
    <cellStyle name="백분율" xfId="4" builtinId="5"/>
    <cellStyle name="쉼표 [0]" xfId="5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167"/>
  <sheetViews>
    <sheetView view="pageBreakPreview" topLeftCell="A130" zoomScale="93" zoomScaleNormal="100" zoomScaleSheetLayoutView="93" workbookViewId="0">
      <selection activeCell="L153" sqref="L153"/>
    </sheetView>
  </sheetViews>
  <sheetFormatPr defaultColWidth="9" defaultRowHeight="16" x14ac:dyDescent="0.45"/>
  <cols>
    <col min="1" max="1" width="4.58203125" style="2" customWidth="1"/>
    <col min="2" max="3" width="9" style="2"/>
    <col min="4" max="4" width="9.83203125" style="2" bestFit="1" customWidth="1"/>
    <col min="5" max="5" width="8.58203125" style="2" customWidth="1"/>
    <col min="6" max="6" width="9.83203125" style="2" customWidth="1"/>
    <col min="7" max="7" width="9" style="2"/>
    <col min="8" max="8" width="9.25" style="2" customWidth="1"/>
    <col min="9" max="9" width="9.08203125" style="2" bestFit="1" customWidth="1"/>
    <col min="10" max="10" width="9.33203125" style="2" bestFit="1" customWidth="1"/>
    <col min="11" max="11" width="9.08203125" style="2" bestFit="1" customWidth="1"/>
    <col min="12" max="13" width="9" style="2"/>
    <col min="14" max="14" width="9.25" style="2" bestFit="1" customWidth="1"/>
    <col min="15" max="15" width="9" style="2"/>
    <col min="16" max="16" width="9.08203125" style="2" customWidth="1"/>
    <col min="17" max="16384" width="9" style="2"/>
  </cols>
  <sheetData>
    <row r="1" spans="1:18" x14ac:dyDescent="0.45">
      <c r="A1" s="1" t="s">
        <v>64</v>
      </c>
      <c r="Q1" s="3" t="s">
        <v>65</v>
      </c>
      <c r="R1" s="3">
        <v>10</v>
      </c>
    </row>
    <row r="4" spans="1:18" x14ac:dyDescent="0.45">
      <c r="A4" s="2">
        <v>1</v>
      </c>
      <c r="B4" s="2" t="s">
        <v>66</v>
      </c>
    </row>
    <row r="5" spans="1:18" x14ac:dyDescent="0.45">
      <c r="B5" s="2" t="s">
        <v>67</v>
      </c>
    </row>
    <row r="6" spans="1:18" x14ac:dyDescent="0.45">
      <c r="B6" s="2" t="s">
        <v>26</v>
      </c>
      <c r="E6" s="4">
        <v>0.6</v>
      </c>
    </row>
    <row r="7" spans="1:18" x14ac:dyDescent="0.45">
      <c r="B7" s="2" t="s">
        <v>24</v>
      </c>
      <c r="E7" s="2">
        <v>260000</v>
      </c>
    </row>
    <row r="8" spans="1:18" x14ac:dyDescent="0.45">
      <c r="B8" s="2" t="s">
        <v>59</v>
      </c>
    </row>
    <row r="9" spans="1:18" x14ac:dyDescent="0.45">
      <c r="B9" s="2" t="s">
        <v>68</v>
      </c>
    </row>
    <row r="11" spans="1:18" x14ac:dyDescent="0.45">
      <c r="A11" s="2">
        <v>2</v>
      </c>
      <c r="B11" s="2" t="s">
        <v>69</v>
      </c>
    </row>
    <row r="12" spans="1:18" x14ac:dyDescent="0.45">
      <c r="B12" s="2" t="s">
        <v>70</v>
      </c>
    </row>
    <row r="13" spans="1:18" x14ac:dyDescent="0.45">
      <c r="B13" s="2" t="s">
        <v>26</v>
      </c>
      <c r="E13" s="4">
        <v>0.8</v>
      </c>
    </row>
    <row r="14" spans="1:18" x14ac:dyDescent="0.45">
      <c r="B14" s="2" t="s">
        <v>24</v>
      </c>
      <c r="E14" s="5">
        <v>220000</v>
      </c>
    </row>
    <row r="15" spans="1:18" x14ac:dyDescent="0.45">
      <c r="B15" s="2" t="s">
        <v>59</v>
      </c>
      <c r="E15" s="5"/>
    </row>
    <row r="16" spans="1:18" x14ac:dyDescent="0.45">
      <c r="B16" s="2" t="s">
        <v>71</v>
      </c>
    </row>
    <row r="17" spans="1:14" x14ac:dyDescent="0.45">
      <c r="B17" s="6" t="s">
        <v>25</v>
      </c>
      <c r="C17" s="6" t="s">
        <v>35</v>
      </c>
      <c r="D17" s="6" t="s">
        <v>72</v>
      </c>
      <c r="E17" s="6" t="s">
        <v>73</v>
      </c>
    </row>
    <row r="18" spans="1:14" x14ac:dyDescent="0.45">
      <c r="B18" s="53" t="s">
        <v>74</v>
      </c>
      <c r="C18" s="7">
        <v>100000</v>
      </c>
      <c r="D18" s="7">
        <v>50000</v>
      </c>
      <c r="E18" s="7">
        <f>C18-D18</f>
        <v>50000</v>
      </c>
    </row>
    <row r="20" spans="1:14" x14ac:dyDescent="0.45">
      <c r="A20" s="2">
        <v>3</v>
      </c>
      <c r="B20" s="2" t="s">
        <v>75</v>
      </c>
    </row>
    <row r="21" spans="1:14" x14ac:dyDescent="0.45">
      <c r="B21" s="7"/>
      <c r="C21" s="6" t="s">
        <v>76</v>
      </c>
      <c r="D21" s="6" t="s">
        <v>77</v>
      </c>
    </row>
    <row r="22" spans="1:14" x14ac:dyDescent="0.45">
      <c r="B22" s="7" t="s">
        <v>78</v>
      </c>
      <c r="C22" s="8">
        <v>50000</v>
      </c>
      <c r="D22" s="8">
        <v>40000</v>
      </c>
    </row>
    <row r="23" spans="1:14" x14ac:dyDescent="0.45">
      <c r="B23" s="7" t="s">
        <v>80</v>
      </c>
      <c r="C23" s="8">
        <v>20000</v>
      </c>
      <c r="D23" s="8">
        <v>30000</v>
      </c>
    </row>
    <row r="25" spans="1:14" x14ac:dyDescent="0.45">
      <c r="A25" s="2">
        <v>4</v>
      </c>
      <c r="B25" s="2" t="s">
        <v>82</v>
      </c>
    </row>
    <row r="26" spans="1:14" x14ac:dyDescent="0.45">
      <c r="D26" s="57" t="s">
        <v>83</v>
      </c>
      <c r="E26" s="57"/>
      <c r="F26" s="57"/>
      <c r="H26" s="57" t="s">
        <v>84</v>
      </c>
      <c r="I26" s="57"/>
      <c r="J26" s="57"/>
      <c r="L26" s="57" t="s">
        <v>86</v>
      </c>
      <c r="M26" s="57"/>
      <c r="N26" s="57"/>
    </row>
    <row r="27" spans="1:14" x14ac:dyDescent="0.45">
      <c r="D27" s="9" t="s">
        <v>87</v>
      </c>
      <c r="E27" s="9" t="s">
        <v>76</v>
      </c>
      <c r="F27" s="9" t="s">
        <v>88</v>
      </c>
      <c r="G27" s="10"/>
      <c r="H27" s="9" t="s">
        <v>87</v>
      </c>
      <c r="I27" s="9" t="s">
        <v>76</v>
      </c>
      <c r="J27" s="9" t="s">
        <v>88</v>
      </c>
      <c r="K27" s="11"/>
      <c r="L27" s="9" t="s">
        <v>87</v>
      </c>
      <c r="M27" s="9" t="s">
        <v>76</v>
      </c>
      <c r="N27" s="9" t="s">
        <v>88</v>
      </c>
    </row>
    <row r="28" spans="1:14" x14ac:dyDescent="0.45">
      <c r="B28" s="2" t="s">
        <v>13</v>
      </c>
      <c r="D28" s="2">
        <f>E7</f>
        <v>260000</v>
      </c>
      <c r="E28" s="2">
        <f>H92</f>
        <v>285600</v>
      </c>
      <c r="F28" s="2">
        <f>H93</f>
        <v>328000</v>
      </c>
      <c r="H28" s="5">
        <v>0</v>
      </c>
      <c r="I28" s="5">
        <v>0</v>
      </c>
      <c r="J28" s="5">
        <v>0</v>
      </c>
      <c r="L28" s="5">
        <v>0</v>
      </c>
      <c r="M28" s="5">
        <v>0</v>
      </c>
      <c r="N28" s="5">
        <v>0</v>
      </c>
    </row>
    <row r="29" spans="1:14" x14ac:dyDescent="0.45">
      <c r="B29" s="2" t="s">
        <v>90</v>
      </c>
      <c r="D29" s="5">
        <v>0</v>
      </c>
      <c r="E29" s="5">
        <v>0</v>
      </c>
      <c r="F29" s="5">
        <v>0</v>
      </c>
      <c r="H29" s="5">
        <f>G50</f>
        <v>220000</v>
      </c>
      <c r="I29" s="5">
        <f>H69</f>
        <v>230000</v>
      </c>
      <c r="J29" s="5">
        <f>H70</f>
        <v>240000</v>
      </c>
      <c r="L29" s="5">
        <v>0</v>
      </c>
      <c r="M29" s="5">
        <v>0</v>
      </c>
      <c r="N29" s="5">
        <v>0</v>
      </c>
    </row>
    <row r="30" spans="1:14" x14ac:dyDescent="0.45">
      <c r="B30" s="2" t="s">
        <v>44</v>
      </c>
      <c r="D30" s="13">
        <f>D31-D28-D29</f>
        <v>80000</v>
      </c>
      <c r="E30" s="13">
        <f>E31-E28-E29</f>
        <v>170000</v>
      </c>
      <c r="F30" s="13">
        <f>F31-F28-F29</f>
        <v>244000</v>
      </c>
      <c r="H30" s="13">
        <f>H31-H28-H29</f>
        <v>180000</v>
      </c>
      <c r="I30" s="13">
        <f>I31-I28-I29</f>
        <v>216000</v>
      </c>
      <c r="J30" s="13">
        <f>J31-J28-J29</f>
        <v>280000</v>
      </c>
      <c r="L30" s="13">
        <f>L31-L28-L29</f>
        <v>150000</v>
      </c>
      <c r="M30" s="13">
        <f>M31-M28-M29</f>
        <v>170000</v>
      </c>
      <c r="N30" s="13">
        <f>N31-N28-N29</f>
        <v>190000</v>
      </c>
    </row>
    <row r="31" spans="1:14" x14ac:dyDescent="0.45">
      <c r="B31" s="2" t="s">
        <v>91</v>
      </c>
      <c r="D31" s="2">
        <f>D35</f>
        <v>340000</v>
      </c>
      <c r="E31" s="2">
        <f>E35</f>
        <v>455600</v>
      </c>
      <c r="F31" s="2">
        <f>F35</f>
        <v>572000</v>
      </c>
      <c r="H31" s="2">
        <f>H35</f>
        <v>400000</v>
      </c>
      <c r="I31" s="2">
        <f>I35</f>
        <v>446000</v>
      </c>
      <c r="J31" s="2">
        <f>J35</f>
        <v>520000</v>
      </c>
      <c r="L31" s="2">
        <f>L35</f>
        <v>150000</v>
      </c>
      <c r="M31" s="2">
        <f>M35</f>
        <v>170000</v>
      </c>
      <c r="N31" s="2">
        <f>N35</f>
        <v>190000</v>
      </c>
    </row>
    <row r="33" spans="1:14" x14ac:dyDescent="0.45">
      <c r="B33" s="2" t="s">
        <v>92</v>
      </c>
      <c r="D33" s="2">
        <v>200000</v>
      </c>
      <c r="E33" s="2">
        <v>200000</v>
      </c>
      <c r="F33" s="2">
        <v>200000</v>
      </c>
      <c r="H33" s="2">
        <v>100000</v>
      </c>
      <c r="I33" s="2">
        <v>100000</v>
      </c>
      <c r="J33" s="2">
        <v>100000</v>
      </c>
      <c r="L33" s="2">
        <v>50000</v>
      </c>
      <c r="M33" s="2">
        <v>50000</v>
      </c>
      <c r="N33" s="2">
        <v>50000</v>
      </c>
    </row>
    <row r="34" spans="1:14" x14ac:dyDescent="0.45">
      <c r="B34" s="2" t="s">
        <v>34</v>
      </c>
      <c r="D34" s="13">
        <v>140000</v>
      </c>
      <c r="E34" s="13">
        <f>D34+E40</f>
        <v>255600</v>
      </c>
      <c r="F34" s="13">
        <f>E34+F40</f>
        <v>372000</v>
      </c>
      <c r="H34" s="13">
        <v>300000</v>
      </c>
      <c r="I34" s="13">
        <f>H34+I40-C22</f>
        <v>346000</v>
      </c>
      <c r="J34" s="13">
        <f>I34+J40-D22</f>
        <v>420000</v>
      </c>
      <c r="L34" s="13">
        <v>100000</v>
      </c>
      <c r="M34" s="13">
        <f>L34+M40-C23</f>
        <v>120000</v>
      </c>
      <c r="N34" s="13">
        <f>M34+N40-D23</f>
        <v>140000</v>
      </c>
    </row>
    <row r="35" spans="1:14" x14ac:dyDescent="0.45">
      <c r="B35" s="2" t="s">
        <v>93</v>
      </c>
      <c r="D35" s="2">
        <f>SUM(D33:D34)</f>
        <v>340000</v>
      </c>
      <c r="E35" s="2">
        <f>SUM(E33:E34)</f>
        <v>455600</v>
      </c>
      <c r="F35" s="2">
        <f>SUM(F33:F34)</f>
        <v>572000</v>
      </c>
      <c r="H35" s="2">
        <f>SUM(H33:H34)</f>
        <v>400000</v>
      </c>
      <c r="I35" s="2">
        <f>SUM(I33:I34)</f>
        <v>446000</v>
      </c>
      <c r="J35" s="2">
        <f>SUM(J33:J34)</f>
        <v>520000</v>
      </c>
      <c r="L35" s="2">
        <f>SUM(L33:L34)</f>
        <v>150000</v>
      </c>
      <c r="M35" s="2">
        <f>SUM(M33:M34)</f>
        <v>170000</v>
      </c>
      <c r="N35" s="2">
        <f>SUM(N33:N34)</f>
        <v>190000</v>
      </c>
    </row>
    <row r="37" spans="1:14" x14ac:dyDescent="0.45">
      <c r="B37" s="2" t="s">
        <v>94</v>
      </c>
      <c r="E37" s="2">
        <v>300000</v>
      </c>
      <c r="F37" s="2">
        <v>330000</v>
      </c>
      <c r="I37" s="2">
        <v>420000</v>
      </c>
      <c r="J37" s="2">
        <v>430000</v>
      </c>
      <c r="M37" s="2">
        <v>190000</v>
      </c>
      <c r="N37" s="2">
        <v>220000</v>
      </c>
    </row>
    <row r="38" spans="1:14" x14ac:dyDescent="0.45">
      <c r="B38" s="2" t="s">
        <v>96</v>
      </c>
      <c r="E38" s="2">
        <f>D92+E92</f>
        <v>55600</v>
      </c>
      <c r="F38" s="2">
        <f>SUM(D93:E93)</f>
        <v>66400</v>
      </c>
      <c r="I38" s="2">
        <f>D69+E69</f>
        <v>26000</v>
      </c>
      <c r="J38" s="2">
        <f>SUM(D70:E70)</f>
        <v>34000</v>
      </c>
      <c r="M38" s="5">
        <v>0</v>
      </c>
      <c r="N38" s="5">
        <v>0</v>
      </c>
    </row>
    <row r="39" spans="1:14" x14ac:dyDescent="0.45">
      <c r="B39" s="2" t="s">
        <v>97</v>
      </c>
      <c r="E39" s="13">
        <v>-240000</v>
      </c>
      <c r="F39" s="13">
        <v>-280000</v>
      </c>
      <c r="I39" s="13">
        <v>-350000</v>
      </c>
      <c r="J39" s="13">
        <v>-350000</v>
      </c>
      <c r="M39" s="13">
        <v>-150000</v>
      </c>
      <c r="N39" s="13">
        <v>-170000</v>
      </c>
    </row>
    <row r="40" spans="1:14" x14ac:dyDescent="0.45">
      <c r="B40" s="2" t="s">
        <v>98</v>
      </c>
      <c r="E40" s="2">
        <f>SUM(E37:E39)</f>
        <v>115600</v>
      </c>
      <c r="F40" s="2">
        <f>SUM(F37:F39)</f>
        <v>116400</v>
      </c>
      <c r="I40" s="2">
        <f>SUM(I37:I39)</f>
        <v>96000</v>
      </c>
      <c r="J40" s="2">
        <f>SUM(J37:J39)</f>
        <v>114000</v>
      </c>
      <c r="M40" s="2">
        <f>SUM(M37:M39)</f>
        <v>40000</v>
      </c>
      <c r="N40" s="2">
        <f>SUM(N37:N39)</f>
        <v>50000</v>
      </c>
    </row>
    <row r="43" spans="1:14" x14ac:dyDescent="0.45">
      <c r="A43" s="2" t="s">
        <v>100</v>
      </c>
    </row>
    <row r="45" spans="1:14" x14ac:dyDescent="0.45">
      <c r="A45" s="2" t="s">
        <v>101</v>
      </c>
      <c r="B45" s="2" t="s">
        <v>102</v>
      </c>
    </row>
    <row r="46" spans="1:14" x14ac:dyDescent="0.45">
      <c r="A46" s="2" t="s">
        <v>103</v>
      </c>
      <c r="B46" s="2" t="s">
        <v>104</v>
      </c>
    </row>
    <row r="47" spans="1:14" x14ac:dyDescent="0.45">
      <c r="A47" s="2">
        <v>1</v>
      </c>
      <c r="B47" s="2" t="s">
        <v>105</v>
      </c>
    </row>
    <row r="48" spans="1:14" x14ac:dyDescent="0.45">
      <c r="D48" s="58" t="s">
        <v>106</v>
      </c>
      <c r="E48" s="58"/>
      <c r="G48" s="57" t="s">
        <v>107</v>
      </c>
      <c r="H48" s="57"/>
    </row>
    <row r="49" spans="1:8" x14ac:dyDescent="0.45">
      <c r="D49" s="17" t="s">
        <v>109</v>
      </c>
      <c r="E49" s="17" t="s">
        <v>110</v>
      </c>
      <c r="G49" s="17" t="s">
        <v>109</v>
      </c>
      <c r="H49" s="17" t="s">
        <v>110</v>
      </c>
    </row>
    <row r="50" spans="1:8" x14ac:dyDescent="0.45">
      <c r="B50" s="2" t="s">
        <v>111</v>
      </c>
      <c r="D50" s="19">
        <f>E7</f>
        <v>260000</v>
      </c>
      <c r="E50" s="20">
        <f>E51</f>
        <v>160000</v>
      </c>
      <c r="G50" s="19">
        <f>E14</f>
        <v>220000</v>
      </c>
      <c r="H50" s="20">
        <f>H51+H52</f>
        <v>39999.999999999993</v>
      </c>
    </row>
    <row r="51" spans="1:8" x14ac:dyDescent="0.45">
      <c r="B51" s="2" t="s">
        <v>112</v>
      </c>
      <c r="D51" s="19">
        <f>H35*E6</f>
        <v>240000</v>
      </c>
      <c r="E51" s="2">
        <f>H35*(1-E6)</f>
        <v>160000</v>
      </c>
      <c r="G51" s="19">
        <f>L31*E13</f>
        <v>120000</v>
      </c>
      <c r="H51" s="2">
        <f>L35*(1-E13)</f>
        <v>29999.999999999993</v>
      </c>
    </row>
    <row r="52" spans="1:8" x14ac:dyDescent="0.45">
      <c r="B52" s="2" t="s">
        <v>113</v>
      </c>
      <c r="D52" s="54">
        <v>0</v>
      </c>
      <c r="E52" s="5">
        <v>0</v>
      </c>
      <c r="G52" s="55">
        <f>E18*E13</f>
        <v>40000</v>
      </c>
      <c r="H52" s="2">
        <f>E18*(1-E13)</f>
        <v>9999.9999999999982</v>
      </c>
    </row>
    <row r="53" spans="1:8" x14ac:dyDescent="0.45">
      <c r="B53" s="2" t="s">
        <v>114</v>
      </c>
      <c r="D53" s="31">
        <f>D50-SUM(D51:D52)</f>
        <v>20000</v>
      </c>
      <c r="G53" s="31">
        <f>G50-SUM(G51:G52)</f>
        <v>60000</v>
      </c>
    </row>
    <row r="55" spans="1:8" s="25" customFormat="1" x14ac:dyDescent="0.45">
      <c r="A55" s="24">
        <v>2</v>
      </c>
      <c r="B55" s="25" t="s">
        <v>116</v>
      </c>
      <c r="D55" s="2"/>
      <c r="E55" s="22"/>
      <c r="F55" s="22"/>
      <c r="G55" s="22"/>
    </row>
    <row r="56" spans="1:8" s="25" customFormat="1" x14ac:dyDescent="0.45">
      <c r="A56" s="24"/>
      <c r="B56" s="26"/>
      <c r="C56" s="27" t="s">
        <v>118</v>
      </c>
      <c r="D56" s="6" t="s">
        <v>119</v>
      </c>
      <c r="E56" s="6" t="s">
        <v>120</v>
      </c>
      <c r="F56" s="6" t="s">
        <v>122</v>
      </c>
      <c r="G56" s="22"/>
    </row>
    <row r="57" spans="1:8" s="25" customFormat="1" x14ac:dyDescent="0.45">
      <c r="A57" s="24"/>
      <c r="B57" s="26" t="s">
        <v>123</v>
      </c>
      <c r="C57" s="26">
        <f>D53</f>
        <v>20000</v>
      </c>
      <c r="D57" s="7">
        <f>C57+D58</f>
        <v>18000</v>
      </c>
      <c r="E57" s="7">
        <f>D57+E58</f>
        <v>16000</v>
      </c>
      <c r="F57" s="7">
        <f>E57+F58</f>
        <v>14000</v>
      </c>
      <c r="G57" s="22"/>
    </row>
    <row r="58" spans="1:8" s="25" customFormat="1" x14ac:dyDescent="0.45">
      <c r="A58" s="24"/>
      <c r="B58" s="26" t="s">
        <v>124</v>
      </c>
      <c r="C58" s="21">
        <v>0</v>
      </c>
      <c r="D58" s="7">
        <f>-$C$57/$R$1</f>
        <v>-2000</v>
      </c>
      <c r="E58" s="7">
        <f>-$C$57/$R$1</f>
        <v>-2000</v>
      </c>
      <c r="F58" s="7">
        <f>-$C$57/$R$1</f>
        <v>-2000</v>
      </c>
      <c r="G58" s="22"/>
    </row>
    <row r="59" spans="1:8" s="25" customFormat="1" x14ac:dyDescent="0.45">
      <c r="A59" s="24"/>
      <c r="D59" s="2"/>
      <c r="E59" s="22"/>
      <c r="F59" s="22"/>
      <c r="G59" s="22"/>
    </row>
    <row r="60" spans="1:8" s="25" customFormat="1" x14ac:dyDescent="0.45">
      <c r="A60" s="24">
        <v>3</v>
      </c>
      <c r="B60" s="25" t="s">
        <v>125</v>
      </c>
      <c r="D60" s="2"/>
      <c r="E60" s="22"/>
      <c r="F60" s="22"/>
      <c r="G60" s="22"/>
    </row>
    <row r="61" spans="1:8" s="25" customFormat="1" x14ac:dyDescent="0.45">
      <c r="A61" s="24"/>
      <c r="B61" s="26"/>
      <c r="C61" s="27" t="s">
        <v>118</v>
      </c>
      <c r="D61" s="6" t="s">
        <v>119</v>
      </c>
      <c r="E61" s="6" t="s">
        <v>120</v>
      </c>
      <c r="F61" s="6" t="s">
        <v>122</v>
      </c>
      <c r="G61" s="22"/>
    </row>
    <row r="62" spans="1:8" s="25" customFormat="1" x14ac:dyDescent="0.45">
      <c r="A62" s="24"/>
      <c r="B62" s="26" t="s">
        <v>123</v>
      </c>
      <c r="C62" s="26">
        <f>G53</f>
        <v>60000</v>
      </c>
      <c r="D62" s="7">
        <f>C62+D63</f>
        <v>54000</v>
      </c>
      <c r="E62" s="7">
        <f>D62+E63</f>
        <v>48000</v>
      </c>
      <c r="F62" s="7">
        <f>E62+F63</f>
        <v>42000</v>
      </c>
      <c r="G62" s="22"/>
    </row>
    <row r="63" spans="1:8" s="25" customFormat="1" x14ac:dyDescent="0.45">
      <c r="A63" s="24"/>
      <c r="B63" s="26" t="s">
        <v>124</v>
      </c>
      <c r="C63" s="21">
        <v>0</v>
      </c>
      <c r="D63" s="7">
        <f>-$G$53/$R$1</f>
        <v>-6000</v>
      </c>
      <c r="E63" s="7">
        <f>-$G$53/$R$1</f>
        <v>-6000</v>
      </c>
      <c r="F63" s="7">
        <f>-$G$53/$R$1</f>
        <v>-6000</v>
      </c>
      <c r="G63" s="22"/>
    </row>
    <row r="64" spans="1:8" s="25" customFormat="1" x14ac:dyDescent="0.45">
      <c r="A64" s="24"/>
      <c r="D64" s="2"/>
      <c r="E64" s="22"/>
      <c r="F64" s="22"/>
      <c r="G64" s="22"/>
    </row>
    <row r="65" spans="1:16" x14ac:dyDescent="0.45">
      <c r="A65" s="2" t="s">
        <v>126</v>
      </c>
      <c r="B65" s="2" t="s">
        <v>127</v>
      </c>
    </row>
    <row r="66" spans="1:16" x14ac:dyDescent="0.45">
      <c r="A66" s="2">
        <v>1</v>
      </c>
      <c r="B66" s="2" t="s">
        <v>128</v>
      </c>
      <c r="F66" s="4"/>
      <c r="I66" s="15"/>
      <c r="J66" s="15"/>
      <c r="P66" s="15"/>
    </row>
    <row r="67" spans="1:16" x14ac:dyDescent="0.45">
      <c r="B67" s="2" t="s">
        <v>129</v>
      </c>
      <c r="I67" s="15"/>
      <c r="J67" s="15"/>
      <c r="P67" s="15"/>
    </row>
    <row r="68" spans="1:16" ht="32" x14ac:dyDescent="0.45">
      <c r="B68" s="7"/>
      <c r="C68" s="6" t="s">
        <v>130</v>
      </c>
      <c r="D68" s="29" t="s">
        <v>131</v>
      </c>
      <c r="E68" s="6" t="s">
        <v>132</v>
      </c>
      <c r="F68" s="29" t="s">
        <v>133</v>
      </c>
      <c r="G68" s="29" t="s">
        <v>134</v>
      </c>
      <c r="H68" s="29" t="s">
        <v>135</v>
      </c>
      <c r="I68" s="15"/>
      <c r="J68" s="15"/>
      <c r="K68" s="15"/>
      <c r="L68" s="15"/>
      <c r="M68" s="15"/>
      <c r="N68" s="15"/>
      <c r="O68" s="15"/>
      <c r="P68" s="15"/>
    </row>
    <row r="69" spans="1:16" x14ac:dyDescent="0.45">
      <c r="B69" s="7" t="s">
        <v>136</v>
      </c>
      <c r="C69" s="7">
        <f>H29</f>
        <v>220000</v>
      </c>
      <c r="D69" s="7">
        <f>D63</f>
        <v>-6000</v>
      </c>
      <c r="E69" s="7">
        <f>M40*E13</f>
        <v>32000</v>
      </c>
      <c r="F69" s="7">
        <f>-E13*C23</f>
        <v>-16000</v>
      </c>
      <c r="G69" s="21">
        <v>0</v>
      </c>
      <c r="H69" s="7">
        <f>SUM(C69:G69)</f>
        <v>230000</v>
      </c>
      <c r="I69" s="15"/>
      <c r="J69" s="15"/>
      <c r="K69" s="15"/>
      <c r="L69" s="15"/>
      <c r="M69" s="15"/>
      <c r="N69" s="15"/>
      <c r="O69" s="15"/>
      <c r="P69" s="15"/>
    </row>
    <row r="70" spans="1:16" x14ac:dyDescent="0.45">
      <c r="B70" s="7" t="s">
        <v>137</v>
      </c>
      <c r="C70" s="7">
        <f>C69</f>
        <v>220000</v>
      </c>
      <c r="D70" s="7">
        <f>E63</f>
        <v>-6000</v>
      </c>
      <c r="E70" s="7">
        <f>N40*E13</f>
        <v>40000</v>
      </c>
      <c r="F70" s="7">
        <f>-E13*D23</f>
        <v>-24000</v>
      </c>
      <c r="G70" s="7">
        <f>E69+F69+D69+G69</f>
        <v>10000</v>
      </c>
      <c r="H70" s="7">
        <f>SUM(C70:G70)</f>
        <v>240000</v>
      </c>
      <c r="I70" s="15"/>
      <c r="J70" s="15"/>
      <c r="K70" s="15"/>
      <c r="L70" s="15"/>
      <c r="M70" s="15"/>
      <c r="N70" s="15"/>
      <c r="O70" s="15"/>
      <c r="P70" s="15"/>
    </row>
    <row r="71" spans="1:16" x14ac:dyDescent="0.45">
      <c r="G71" s="15"/>
      <c r="I71" s="15"/>
      <c r="J71" s="15"/>
      <c r="K71" s="15"/>
      <c r="L71" s="15"/>
      <c r="M71" s="15"/>
      <c r="N71" s="15"/>
      <c r="O71" s="15"/>
      <c r="P71" s="15"/>
    </row>
    <row r="72" spans="1:16" x14ac:dyDescent="0.45">
      <c r="B72" s="2" t="s">
        <v>52</v>
      </c>
      <c r="C72" s="15"/>
      <c r="D72" s="15"/>
      <c r="E72" s="15"/>
      <c r="F72" s="15"/>
      <c r="G72" s="15"/>
      <c r="I72" s="15"/>
      <c r="J72" s="15"/>
      <c r="K72" s="15"/>
      <c r="L72" s="15"/>
      <c r="M72" s="15"/>
      <c r="N72" s="15"/>
      <c r="O72" s="15"/>
      <c r="P72" s="15"/>
    </row>
    <row r="73" spans="1:16" ht="32" x14ac:dyDescent="0.45">
      <c r="B73" s="6"/>
      <c r="C73" s="29" t="s">
        <v>138</v>
      </c>
      <c r="D73" s="29" t="s">
        <v>139</v>
      </c>
      <c r="E73" s="6" t="s">
        <v>140</v>
      </c>
      <c r="F73" s="29" t="s">
        <v>141</v>
      </c>
      <c r="I73" s="15"/>
      <c r="J73" s="15"/>
      <c r="K73" s="15"/>
      <c r="L73" s="15"/>
      <c r="M73" s="15"/>
      <c r="N73" s="15"/>
      <c r="O73" s="15"/>
      <c r="P73" s="15"/>
    </row>
    <row r="74" spans="1:16" x14ac:dyDescent="0.45">
      <c r="B74" s="53" t="s">
        <v>142</v>
      </c>
      <c r="C74" s="8">
        <f>L35*E13</f>
        <v>120000</v>
      </c>
      <c r="D74" s="8">
        <f>G52</f>
        <v>40000</v>
      </c>
      <c r="E74" s="8">
        <f>G53</f>
        <v>60000</v>
      </c>
      <c r="F74" s="8">
        <f>SUM(C74:E74)</f>
        <v>220000</v>
      </c>
      <c r="I74" s="15"/>
      <c r="J74" s="15"/>
      <c r="K74" s="15"/>
      <c r="L74" s="15"/>
      <c r="M74" s="15"/>
      <c r="N74" s="15"/>
      <c r="O74" s="15"/>
      <c r="P74" s="15"/>
    </row>
    <row r="75" spans="1:16" x14ac:dyDescent="0.45">
      <c r="B75" s="7" t="s">
        <v>76</v>
      </c>
      <c r="C75" s="7">
        <f>M35*E13</f>
        <v>136000</v>
      </c>
      <c r="D75" s="8">
        <f>D74</f>
        <v>40000</v>
      </c>
      <c r="E75" s="8">
        <f>D62</f>
        <v>54000</v>
      </c>
      <c r="F75" s="8">
        <f>SUM(C75:E75)</f>
        <v>230000</v>
      </c>
      <c r="I75" s="15"/>
      <c r="J75" s="15"/>
      <c r="K75" s="15"/>
      <c r="L75" s="15"/>
      <c r="M75" s="15"/>
      <c r="N75" s="15"/>
      <c r="O75" s="15"/>
      <c r="P75" s="15"/>
    </row>
    <row r="76" spans="1:16" x14ac:dyDescent="0.45">
      <c r="B76" s="7" t="s">
        <v>77</v>
      </c>
      <c r="C76" s="7">
        <f>N35*E13</f>
        <v>152000</v>
      </c>
      <c r="D76" s="8">
        <f>D75</f>
        <v>40000</v>
      </c>
      <c r="E76" s="8">
        <f>E62</f>
        <v>48000</v>
      </c>
      <c r="F76" s="8">
        <f>SUM(C76:E76)</f>
        <v>240000</v>
      </c>
      <c r="I76" s="15"/>
      <c r="J76" s="15"/>
      <c r="K76" s="15"/>
      <c r="L76" s="15"/>
      <c r="M76" s="15"/>
      <c r="N76" s="15"/>
      <c r="O76" s="15"/>
      <c r="P76" s="15"/>
    </row>
    <row r="77" spans="1:16" x14ac:dyDescent="0.45">
      <c r="C77" s="15"/>
      <c r="D77" s="15"/>
      <c r="E77" s="15"/>
      <c r="F77" s="15"/>
      <c r="G77" s="15"/>
      <c r="I77" s="15"/>
      <c r="J77" s="15"/>
      <c r="K77" s="15"/>
      <c r="L77" s="15"/>
      <c r="M77" s="15"/>
      <c r="N77" s="15"/>
      <c r="O77" s="15"/>
      <c r="P77" s="15"/>
    </row>
    <row r="78" spans="1:16" x14ac:dyDescent="0.45">
      <c r="B78" s="2" t="s">
        <v>143</v>
      </c>
      <c r="I78" s="15"/>
      <c r="J78" s="15"/>
      <c r="K78" s="15"/>
      <c r="L78" s="15"/>
      <c r="M78" s="15"/>
      <c r="N78" s="15"/>
      <c r="O78" s="15"/>
      <c r="P78" s="15"/>
    </row>
    <row r="79" spans="1:16" ht="32" x14ac:dyDescent="0.45">
      <c r="B79" s="7"/>
      <c r="C79" s="6" t="s">
        <v>144</v>
      </c>
      <c r="D79" s="29" t="s">
        <v>145</v>
      </c>
      <c r="E79" s="6" t="s">
        <v>146</v>
      </c>
      <c r="F79" s="29" t="s">
        <v>147</v>
      </c>
      <c r="G79" s="29" t="s">
        <v>148</v>
      </c>
      <c r="H79" s="29" t="s">
        <v>141</v>
      </c>
      <c r="I79" s="15"/>
      <c r="J79" s="15"/>
      <c r="K79" s="15"/>
      <c r="L79" s="15"/>
      <c r="M79" s="15"/>
      <c r="N79" s="15"/>
      <c r="O79" s="15"/>
      <c r="P79" s="15"/>
    </row>
    <row r="80" spans="1:16" x14ac:dyDescent="0.45">
      <c r="B80" s="7" t="s">
        <v>76</v>
      </c>
      <c r="C80" s="7">
        <f>H50</f>
        <v>39999.999999999993</v>
      </c>
      <c r="D80" s="21">
        <v>0</v>
      </c>
      <c r="E80" s="7">
        <f>M40*(1-E13)</f>
        <v>7999.9999999999982</v>
      </c>
      <c r="F80" s="7">
        <f>-C23*(1-E13)</f>
        <v>-3999.9999999999991</v>
      </c>
      <c r="G80" s="21">
        <v>0</v>
      </c>
      <c r="H80" s="7">
        <f>SUM(C80:G80)</f>
        <v>43999.999999999993</v>
      </c>
      <c r="I80" s="15"/>
      <c r="J80" s="15"/>
      <c r="K80" s="15"/>
      <c r="L80" s="15"/>
      <c r="M80" s="15"/>
      <c r="N80" s="15"/>
      <c r="O80" s="15"/>
      <c r="P80" s="15"/>
    </row>
    <row r="81" spans="1:16" x14ac:dyDescent="0.45">
      <c r="B81" s="7" t="s">
        <v>77</v>
      </c>
      <c r="C81" s="7">
        <f>C80</f>
        <v>39999.999999999993</v>
      </c>
      <c r="D81" s="21">
        <v>0</v>
      </c>
      <c r="E81" s="7">
        <f>N40*(1-E13)</f>
        <v>9999.9999999999982</v>
      </c>
      <c r="F81" s="7">
        <f>-D23*(1-E13)</f>
        <v>-5999.9999999999991</v>
      </c>
      <c r="G81" s="7">
        <f>E80+F80+D80+G80</f>
        <v>3999.9999999999991</v>
      </c>
      <c r="H81" s="7">
        <f>SUM(C81:G81)</f>
        <v>47999.999999999993</v>
      </c>
      <c r="I81" s="15"/>
      <c r="J81" s="15"/>
      <c r="K81" s="15"/>
      <c r="L81" s="15"/>
      <c r="M81" s="15"/>
      <c r="N81" s="15"/>
      <c r="O81" s="15"/>
      <c r="P81" s="15"/>
    </row>
    <row r="82" spans="1:16" x14ac:dyDescent="0.45">
      <c r="B82" s="15"/>
      <c r="I82" s="15"/>
      <c r="J82" s="15"/>
      <c r="K82" s="15"/>
      <c r="L82" s="15"/>
      <c r="M82" s="15"/>
      <c r="N82" s="15"/>
      <c r="O82" s="15"/>
      <c r="P82" s="15"/>
    </row>
    <row r="83" spans="1:16" x14ac:dyDescent="0.45">
      <c r="B83" s="15" t="s">
        <v>52</v>
      </c>
      <c r="I83" s="15"/>
      <c r="J83" s="15"/>
      <c r="K83" s="15"/>
      <c r="L83" s="15"/>
      <c r="M83" s="15"/>
      <c r="N83" s="15"/>
      <c r="O83" s="15"/>
      <c r="P83" s="15"/>
    </row>
    <row r="84" spans="1:16" ht="32" x14ac:dyDescent="0.45">
      <c r="B84" s="6"/>
      <c r="C84" s="29" t="s">
        <v>149</v>
      </c>
      <c r="D84" s="29" t="s">
        <v>139</v>
      </c>
      <c r="E84" s="6" t="s">
        <v>140</v>
      </c>
      <c r="F84" s="29" t="s">
        <v>141</v>
      </c>
      <c r="I84" s="15"/>
      <c r="J84" s="15"/>
      <c r="K84" s="15"/>
      <c r="L84" s="15"/>
      <c r="M84" s="15"/>
      <c r="N84" s="15"/>
      <c r="O84" s="15"/>
      <c r="P84" s="15"/>
    </row>
    <row r="85" spans="1:16" x14ac:dyDescent="0.45">
      <c r="B85" s="53" t="s">
        <v>142</v>
      </c>
      <c r="C85" s="8">
        <f>L35*(1-E13)</f>
        <v>29999.999999999993</v>
      </c>
      <c r="D85" s="7">
        <f>E18*(1-E13)</f>
        <v>9999.9999999999982</v>
      </c>
      <c r="E85" s="21">
        <v>0</v>
      </c>
      <c r="F85" s="8">
        <f>SUM(C85:D85)</f>
        <v>39999.999999999993</v>
      </c>
      <c r="I85" s="15"/>
      <c r="J85" s="15"/>
      <c r="K85" s="15"/>
      <c r="L85" s="15"/>
      <c r="M85" s="15"/>
      <c r="N85" s="15"/>
      <c r="O85" s="15"/>
      <c r="P85" s="15"/>
    </row>
    <row r="86" spans="1:16" x14ac:dyDescent="0.45">
      <c r="B86" s="7" t="s">
        <v>76</v>
      </c>
      <c r="C86" s="7">
        <f>M35*(1-E13)</f>
        <v>33999.999999999993</v>
      </c>
      <c r="D86" s="7">
        <f>D85</f>
        <v>9999.9999999999982</v>
      </c>
      <c r="E86" s="21">
        <v>0</v>
      </c>
      <c r="F86" s="8">
        <f>SUM(C86:D86)</f>
        <v>43999.999999999993</v>
      </c>
      <c r="I86" s="15"/>
      <c r="J86" s="15"/>
      <c r="K86" s="15"/>
      <c r="L86" s="15"/>
      <c r="M86" s="15"/>
      <c r="N86" s="15"/>
      <c r="O86" s="15"/>
      <c r="P86" s="15"/>
    </row>
    <row r="87" spans="1:16" x14ac:dyDescent="0.45">
      <c r="B87" s="7" t="s">
        <v>77</v>
      </c>
      <c r="C87" s="7">
        <f>N35*(1-E13)</f>
        <v>37999.999999999993</v>
      </c>
      <c r="D87" s="7">
        <f>D86</f>
        <v>9999.9999999999982</v>
      </c>
      <c r="E87" s="21">
        <v>0</v>
      </c>
      <c r="F87" s="8">
        <f>SUM(C87:D87)</f>
        <v>47999.999999999993</v>
      </c>
      <c r="I87" s="15"/>
      <c r="J87" s="15"/>
      <c r="K87" s="15"/>
      <c r="L87" s="15"/>
      <c r="M87" s="15"/>
      <c r="N87" s="15"/>
      <c r="O87" s="15"/>
      <c r="P87" s="15"/>
    </row>
    <row r="89" spans="1:16" x14ac:dyDescent="0.45">
      <c r="A89" s="2">
        <v>2</v>
      </c>
      <c r="B89" s="2" t="s">
        <v>150</v>
      </c>
    </row>
    <row r="90" spans="1:16" x14ac:dyDescent="0.45">
      <c r="B90" s="2" t="s">
        <v>151</v>
      </c>
    </row>
    <row r="91" spans="1:16" ht="32" x14ac:dyDescent="0.45">
      <c r="B91" s="7"/>
      <c r="C91" s="6" t="s">
        <v>130</v>
      </c>
      <c r="D91" s="29" t="s">
        <v>131</v>
      </c>
      <c r="E91" s="6" t="s">
        <v>132</v>
      </c>
      <c r="F91" s="29" t="s">
        <v>133</v>
      </c>
      <c r="G91" s="29" t="s">
        <v>134</v>
      </c>
      <c r="H91" s="29" t="s">
        <v>135</v>
      </c>
    </row>
    <row r="92" spans="1:16" x14ac:dyDescent="0.45">
      <c r="B92" s="7" t="s">
        <v>136</v>
      </c>
      <c r="C92" s="7">
        <f>E7</f>
        <v>260000</v>
      </c>
      <c r="D92" s="7">
        <f>D58</f>
        <v>-2000</v>
      </c>
      <c r="E92" s="7">
        <f>I40*E6</f>
        <v>57600</v>
      </c>
      <c r="F92" s="7">
        <f>-C22*E6</f>
        <v>-30000</v>
      </c>
      <c r="G92" s="21">
        <v>0</v>
      </c>
      <c r="H92" s="7">
        <f>SUM(C92:G92)</f>
        <v>285600</v>
      </c>
    </row>
    <row r="93" spans="1:16" x14ac:dyDescent="0.45">
      <c r="B93" s="7" t="s">
        <v>137</v>
      </c>
      <c r="C93" s="7">
        <f>C92</f>
        <v>260000</v>
      </c>
      <c r="D93" s="7">
        <f>E58</f>
        <v>-2000</v>
      </c>
      <c r="E93" s="7">
        <f>J40*E6</f>
        <v>68400</v>
      </c>
      <c r="F93" s="7">
        <f>-D22*E6</f>
        <v>-24000</v>
      </c>
      <c r="G93" s="7">
        <f>SUM(D92:G92)</f>
        <v>25600</v>
      </c>
      <c r="H93" s="7">
        <f>SUM(C93:G93)</f>
        <v>328000</v>
      </c>
    </row>
    <row r="94" spans="1:16" x14ac:dyDescent="0.45">
      <c r="B94" s="15"/>
      <c r="C94" s="15"/>
      <c r="D94" s="15"/>
      <c r="E94" s="15"/>
      <c r="F94" s="15"/>
      <c r="G94" s="15"/>
      <c r="H94" s="44"/>
      <c r="I94" s="15"/>
      <c r="J94" s="15"/>
      <c r="K94" s="15"/>
      <c r="L94" s="15"/>
      <c r="M94" s="44"/>
      <c r="N94" s="15"/>
      <c r="O94" s="15"/>
    </row>
    <row r="95" spans="1:16" x14ac:dyDescent="0.45">
      <c r="B95" s="2" t="s">
        <v>52</v>
      </c>
      <c r="C95" s="15"/>
      <c r="D95" s="15"/>
      <c r="E95" s="15"/>
      <c r="F95" s="15"/>
      <c r="G95" s="15"/>
    </row>
    <row r="96" spans="1:16" ht="32" x14ac:dyDescent="0.45">
      <c r="B96" s="6"/>
      <c r="C96" s="29" t="s">
        <v>138</v>
      </c>
      <c r="D96" s="29" t="s">
        <v>152</v>
      </c>
      <c r="E96" s="6" t="s">
        <v>153</v>
      </c>
      <c r="F96" s="29" t="s">
        <v>135</v>
      </c>
    </row>
    <row r="97" spans="1:13" x14ac:dyDescent="0.45">
      <c r="B97" s="7" t="s">
        <v>154</v>
      </c>
      <c r="C97" s="7">
        <f>H35*E6</f>
        <v>240000</v>
      </c>
      <c r="D97" s="21">
        <v>0</v>
      </c>
      <c r="E97" s="7">
        <f>D53</f>
        <v>20000</v>
      </c>
      <c r="F97" s="7">
        <f>SUM(C97:E97)</f>
        <v>260000</v>
      </c>
    </row>
    <row r="98" spans="1:13" x14ac:dyDescent="0.45">
      <c r="B98" s="7" t="s">
        <v>136</v>
      </c>
      <c r="C98" s="7">
        <f>I35*E6</f>
        <v>267600</v>
      </c>
      <c r="D98" s="21">
        <v>0</v>
      </c>
      <c r="E98" s="7">
        <f>D57</f>
        <v>18000</v>
      </c>
      <c r="F98" s="7">
        <f>SUM(C98:E98)</f>
        <v>285600</v>
      </c>
      <c r="G98" s="5">
        <f>F98-H92</f>
        <v>0</v>
      </c>
    </row>
    <row r="99" spans="1:13" x14ac:dyDescent="0.45">
      <c r="B99" s="7" t="s">
        <v>137</v>
      </c>
      <c r="C99" s="7">
        <f>J35*E6</f>
        <v>312000</v>
      </c>
      <c r="D99" s="21">
        <v>0</v>
      </c>
      <c r="E99" s="7">
        <f>E57</f>
        <v>16000</v>
      </c>
      <c r="F99" s="7">
        <f>SUM(C99:E99)</f>
        <v>328000</v>
      </c>
      <c r="G99" s="5">
        <f>F99-H93</f>
        <v>0</v>
      </c>
    </row>
    <row r="100" spans="1:13" x14ac:dyDescent="0.45">
      <c r="G100" s="15"/>
    </row>
    <row r="101" spans="1:13" x14ac:dyDescent="0.45">
      <c r="B101" s="2" t="s">
        <v>156</v>
      </c>
    </row>
    <row r="102" spans="1:13" ht="32" x14ac:dyDescent="0.45">
      <c r="B102" s="7"/>
      <c r="C102" s="6" t="s">
        <v>130</v>
      </c>
      <c r="D102" s="29" t="s">
        <v>131</v>
      </c>
      <c r="E102" s="6" t="s">
        <v>132</v>
      </c>
      <c r="F102" s="29" t="s">
        <v>75</v>
      </c>
      <c r="G102" s="29" t="s">
        <v>134</v>
      </c>
      <c r="H102" s="29" t="s">
        <v>135</v>
      </c>
    </row>
    <row r="103" spans="1:13" x14ac:dyDescent="0.45">
      <c r="B103" s="7" t="s">
        <v>136</v>
      </c>
      <c r="C103" s="7">
        <f>H35*(1-E6)</f>
        <v>160000</v>
      </c>
      <c r="D103" s="21">
        <v>0</v>
      </c>
      <c r="E103" s="7">
        <f>I40*(1-E6)</f>
        <v>38400</v>
      </c>
      <c r="F103" s="7">
        <f>-C22*(1-E6)</f>
        <v>-20000</v>
      </c>
      <c r="G103" s="21">
        <v>0</v>
      </c>
      <c r="H103" s="7">
        <f>SUM(C103:G103)</f>
        <v>178400</v>
      </c>
    </row>
    <row r="104" spans="1:13" x14ac:dyDescent="0.45">
      <c r="B104" s="7" t="s">
        <v>137</v>
      </c>
      <c r="C104" s="7">
        <f>C103</f>
        <v>160000</v>
      </c>
      <c r="D104" s="21">
        <v>0</v>
      </c>
      <c r="E104" s="7">
        <f>J40*(1-E6)</f>
        <v>45600</v>
      </c>
      <c r="F104" s="7">
        <f>-D22*(1-E6)</f>
        <v>-16000</v>
      </c>
      <c r="G104" s="7">
        <f>E103+F103+D103+G103</f>
        <v>18400</v>
      </c>
      <c r="H104" s="7">
        <f>SUM(C104:G104)</f>
        <v>208000</v>
      </c>
    </row>
    <row r="105" spans="1:13" x14ac:dyDescent="0.45"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</row>
    <row r="106" spans="1:13" x14ac:dyDescent="0.45">
      <c r="B106" s="2" t="s">
        <v>52</v>
      </c>
      <c r="C106" s="15"/>
      <c r="D106" s="15"/>
      <c r="E106" s="15"/>
      <c r="F106" s="15"/>
      <c r="G106" s="15"/>
    </row>
    <row r="107" spans="1:13" ht="32" x14ac:dyDescent="0.45">
      <c r="B107" s="6"/>
      <c r="C107" s="29" t="s">
        <v>138</v>
      </c>
      <c r="D107" s="29" t="s">
        <v>152</v>
      </c>
      <c r="E107" s="6" t="s">
        <v>153</v>
      </c>
      <c r="F107" s="29" t="s">
        <v>135</v>
      </c>
    </row>
    <row r="108" spans="1:13" x14ac:dyDescent="0.45">
      <c r="B108" s="7" t="s">
        <v>154</v>
      </c>
      <c r="C108" s="7">
        <f>H35*(1-E6)</f>
        <v>160000</v>
      </c>
      <c r="D108" s="21">
        <v>0</v>
      </c>
      <c r="E108" s="21">
        <v>0</v>
      </c>
      <c r="F108" s="7">
        <f>SUM(C108:E108)</f>
        <v>160000</v>
      </c>
    </row>
    <row r="109" spans="1:13" x14ac:dyDescent="0.45">
      <c r="B109" s="7" t="s">
        <v>136</v>
      </c>
      <c r="C109" s="7">
        <f>I35*(1-E6)</f>
        <v>178400</v>
      </c>
      <c r="D109" s="21">
        <v>0</v>
      </c>
      <c r="E109" s="21">
        <f>E108</f>
        <v>0</v>
      </c>
      <c r="F109" s="7">
        <f>SUM(C109:E109)</f>
        <v>178400</v>
      </c>
      <c r="G109" s="5">
        <f>F109-H103</f>
        <v>0</v>
      </c>
    </row>
    <row r="110" spans="1:13" ht="16.5" customHeight="1" x14ac:dyDescent="0.45">
      <c r="B110" s="7" t="s">
        <v>137</v>
      </c>
      <c r="C110" s="7">
        <f>J35*(1-E6)</f>
        <v>208000</v>
      </c>
      <c r="D110" s="21">
        <v>0</v>
      </c>
      <c r="E110" s="21">
        <f>E109</f>
        <v>0</v>
      </c>
      <c r="F110" s="7">
        <f>SUM(C110:E110)</f>
        <v>208000</v>
      </c>
      <c r="G110" s="5">
        <f>F110-H104</f>
        <v>0</v>
      </c>
    </row>
    <row r="111" spans="1:13" ht="16.5" customHeight="1" x14ac:dyDescent="0.45">
      <c r="C111" s="44"/>
      <c r="D111" s="15"/>
      <c r="E111" s="44"/>
      <c r="F111" s="15"/>
      <c r="H111" s="5"/>
    </row>
    <row r="112" spans="1:13" x14ac:dyDescent="0.45">
      <c r="A112" s="2" t="s">
        <v>157</v>
      </c>
      <c r="B112" s="2" t="s">
        <v>158</v>
      </c>
    </row>
    <row r="113" spans="1:16" s="25" customFormat="1" x14ac:dyDescent="0.45">
      <c r="A113" s="25">
        <v>1</v>
      </c>
      <c r="B113" s="25" t="s">
        <v>154</v>
      </c>
    </row>
    <row r="114" spans="1:16" s="25" customFormat="1" x14ac:dyDescent="0.45">
      <c r="C114" s="59" t="s">
        <v>160</v>
      </c>
      <c r="D114" s="59"/>
      <c r="E114" s="59"/>
      <c r="F114" s="59"/>
      <c r="H114" s="59" t="s">
        <v>162</v>
      </c>
      <c r="I114" s="59"/>
      <c r="J114" s="59"/>
      <c r="K114" s="59"/>
      <c r="M114" s="59" t="s">
        <v>158</v>
      </c>
      <c r="N114" s="59"/>
      <c r="O114" s="59"/>
      <c r="P114" s="59"/>
    </row>
    <row r="115" spans="1:16" s="25" customFormat="1" x14ac:dyDescent="0.45">
      <c r="C115" s="2" t="s">
        <v>13</v>
      </c>
      <c r="D115" s="32">
        <f>D28+H28+L28</f>
        <v>260000</v>
      </c>
      <c r="E115" s="2" t="s">
        <v>92</v>
      </c>
      <c r="F115" s="25">
        <f>D33+H33+L33</f>
        <v>350000</v>
      </c>
      <c r="H115" s="33" t="s">
        <v>164</v>
      </c>
      <c r="I115" s="34">
        <f>H33+L33</f>
        <v>150000</v>
      </c>
      <c r="J115" s="33" t="s">
        <v>13</v>
      </c>
      <c r="K115" s="33">
        <f>D115</f>
        <v>260000</v>
      </c>
      <c r="M115" s="2" t="s">
        <v>13</v>
      </c>
      <c r="N115" s="32">
        <f>D115-K115</f>
        <v>0</v>
      </c>
      <c r="O115" s="2" t="s">
        <v>92</v>
      </c>
      <c r="P115" s="25">
        <f>F115-I115</f>
        <v>200000</v>
      </c>
    </row>
    <row r="116" spans="1:16" s="25" customFormat="1" x14ac:dyDescent="0.45">
      <c r="C116" s="2" t="s">
        <v>165</v>
      </c>
      <c r="D116" s="32">
        <f>D29+H29+L29</f>
        <v>220000</v>
      </c>
      <c r="E116" s="2" t="s">
        <v>34</v>
      </c>
      <c r="F116" s="25">
        <f>D34+H34+L34</f>
        <v>540000</v>
      </c>
      <c r="H116" s="33" t="s">
        <v>167</v>
      </c>
      <c r="I116" s="34">
        <f>H34+L34</f>
        <v>400000</v>
      </c>
      <c r="J116" s="33" t="s">
        <v>165</v>
      </c>
      <c r="K116" s="33">
        <f>D116</f>
        <v>220000</v>
      </c>
      <c r="M116" s="2" t="s">
        <v>165</v>
      </c>
      <c r="N116" s="32">
        <f>D116-K116</f>
        <v>0</v>
      </c>
      <c r="O116" s="2" t="s">
        <v>34</v>
      </c>
      <c r="P116" s="25">
        <f>F116-I116</f>
        <v>140000</v>
      </c>
    </row>
    <row r="117" spans="1:16" s="25" customFormat="1" x14ac:dyDescent="0.45">
      <c r="C117" s="2" t="s">
        <v>44</v>
      </c>
      <c r="D117" s="32">
        <f>D30+H30+L30</f>
        <v>410000</v>
      </c>
      <c r="F117" s="5"/>
      <c r="H117" s="33" t="s">
        <v>153</v>
      </c>
      <c r="I117" s="34">
        <f>E97+E74</f>
        <v>80000</v>
      </c>
      <c r="J117" s="33" t="s">
        <v>168</v>
      </c>
      <c r="K117" s="33">
        <f>F108+F85</f>
        <v>200000</v>
      </c>
      <c r="M117" s="2" t="s">
        <v>44</v>
      </c>
      <c r="N117" s="32">
        <f>D117+I118</f>
        <v>460000</v>
      </c>
      <c r="O117" s="25" t="s">
        <v>45</v>
      </c>
      <c r="P117" s="5">
        <f>K117</f>
        <v>200000</v>
      </c>
    </row>
    <row r="118" spans="1:16" s="25" customFormat="1" x14ac:dyDescent="0.45">
      <c r="C118" s="2"/>
      <c r="D118" s="32"/>
      <c r="F118" s="5"/>
      <c r="H118" s="33" t="s">
        <v>169</v>
      </c>
      <c r="I118" s="34">
        <f>D85+D74</f>
        <v>50000</v>
      </c>
      <c r="J118" s="33"/>
      <c r="K118" s="33"/>
      <c r="M118" s="2" t="s">
        <v>153</v>
      </c>
      <c r="N118" s="32">
        <f>I117</f>
        <v>80000</v>
      </c>
      <c r="P118" s="5"/>
    </row>
    <row r="119" spans="1:16" s="25" customFormat="1" x14ac:dyDescent="0.45">
      <c r="F119" s="2"/>
      <c r="I119" s="41"/>
      <c r="N119" s="41"/>
    </row>
    <row r="120" spans="1:16" s="25" customFormat="1" x14ac:dyDescent="0.45">
      <c r="C120" s="22"/>
      <c r="D120" s="22"/>
      <c r="E120" s="22"/>
      <c r="F120" s="2"/>
    </row>
    <row r="121" spans="1:16" s="25" customFormat="1" x14ac:dyDescent="0.45">
      <c r="A121" s="25">
        <v>2</v>
      </c>
      <c r="B121" s="25" t="s">
        <v>136</v>
      </c>
      <c r="C121" s="22"/>
      <c r="D121" s="22"/>
      <c r="E121" s="22"/>
      <c r="F121" s="2"/>
    </row>
    <row r="122" spans="1:16" s="25" customFormat="1" x14ac:dyDescent="0.45">
      <c r="C122" s="59" t="s">
        <v>160</v>
      </c>
      <c r="D122" s="59"/>
      <c r="E122" s="59"/>
      <c r="F122" s="59"/>
      <c r="H122" s="59" t="s">
        <v>162</v>
      </c>
      <c r="I122" s="59"/>
      <c r="J122" s="59"/>
      <c r="K122" s="59"/>
      <c r="M122" s="59" t="s">
        <v>158</v>
      </c>
      <c r="N122" s="59"/>
      <c r="O122" s="59"/>
      <c r="P122" s="59"/>
    </row>
    <row r="123" spans="1:16" s="25" customFormat="1" x14ac:dyDescent="0.45">
      <c r="C123" s="2" t="s">
        <v>13</v>
      </c>
      <c r="D123" s="32">
        <f>E28+I28+M28</f>
        <v>285600</v>
      </c>
      <c r="E123" s="2" t="s">
        <v>92</v>
      </c>
      <c r="F123" s="25">
        <f>E33+I33+M33</f>
        <v>350000</v>
      </c>
      <c r="H123" s="36" t="s">
        <v>171</v>
      </c>
      <c r="I123" s="34"/>
      <c r="J123" s="33"/>
      <c r="K123" s="33"/>
      <c r="M123" s="2" t="s">
        <v>13</v>
      </c>
      <c r="N123" s="32">
        <f>D123-K124</f>
        <v>0</v>
      </c>
      <c r="O123" s="2" t="s">
        <v>92</v>
      </c>
      <c r="P123" s="25">
        <f>F123-I124</f>
        <v>200000</v>
      </c>
    </row>
    <row r="124" spans="1:16" s="25" customFormat="1" x14ac:dyDescent="0.45">
      <c r="C124" s="2" t="s">
        <v>165</v>
      </c>
      <c r="D124" s="32">
        <f>E29+I29+M29</f>
        <v>230000</v>
      </c>
      <c r="E124" s="2" t="s">
        <v>34</v>
      </c>
      <c r="F124" s="25">
        <f>E34+I34+M34</f>
        <v>721600</v>
      </c>
      <c r="H124" s="33" t="s">
        <v>164</v>
      </c>
      <c r="I124" s="34">
        <f>I33+M33</f>
        <v>150000</v>
      </c>
      <c r="J124" s="33" t="s">
        <v>173</v>
      </c>
      <c r="K124" s="33">
        <f>D123</f>
        <v>285600</v>
      </c>
      <c r="M124" s="2" t="s">
        <v>165</v>
      </c>
      <c r="N124" s="32">
        <f>D124-K125</f>
        <v>0</v>
      </c>
      <c r="O124" s="2" t="s">
        <v>34</v>
      </c>
      <c r="P124" s="25">
        <f>F124-I125</f>
        <v>255600</v>
      </c>
    </row>
    <row r="125" spans="1:16" s="25" customFormat="1" x14ac:dyDescent="0.45">
      <c r="C125" s="2" t="s">
        <v>44</v>
      </c>
      <c r="D125" s="32">
        <f>E30+I30+M30</f>
        <v>556000</v>
      </c>
      <c r="F125" s="5"/>
      <c r="H125" s="33" t="s">
        <v>167</v>
      </c>
      <c r="I125" s="34">
        <f>I34+M34</f>
        <v>466000</v>
      </c>
      <c r="J125" s="33" t="s">
        <v>165</v>
      </c>
      <c r="K125" s="33">
        <f>D124</f>
        <v>230000</v>
      </c>
      <c r="M125" s="2" t="s">
        <v>44</v>
      </c>
      <c r="N125" s="32">
        <f>D125+I127</f>
        <v>606000</v>
      </c>
      <c r="O125" s="25" t="s">
        <v>45</v>
      </c>
      <c r="P125" s="5">
        <f>K126</f>
        <v>222400</v>
      </c>
    </row>
    <row r="126" spans="1:16" s="25" customFormat="1" x14ac:dyDescent="0.45">
      <c r="C126" s="2"/>
      <c r="D126" s="32"/>
      <c r="F126" s="5"/>
      <c r="H126" s="33" t="s">
        <v>153</v>
      </c>
      <c r="I126" s="34">
        <f>E75+E98</f>
        <v>72000</v>
      </c>
      <c r="J126" s="33" t="s">
        <v>168</v>
      </c>
      <c r="K126" s="33">
        <f>F109+F86</f>
        <v>222400</v>
      </c>
      <c r="M126" s="2" t="s">
        <v>153</v>
      </c>
      <c r="N126" s="32">
        <f>I126</f>
        <v>72000</v>
      </c>
      <c r="P126" s="5"/>
    </row>
    <row r="127" spans="1:16" s="25" customFormat="1" x14ac:dyDescent="0.45">
      <c r="C127" s="2" t="s">
        <v>97</v>
      </c>
      <c r="D127" s="32">
        <f>-(E39+I39+M39)</f>
        <v>740000</v>
      </c>
      <c r="E127" s="25" t="s">
        <v>94</v>
      </c>
      <c r="F127" s="5">
        <f>E37+I37+M37</f>
        <v>910000</v>
      </c>
      <c r="H127" s="33" t="s">
        <v>169</v>
      </c>
      <c r="I127" s="34">
        <f>I118</f>
        <v>50000</v>
      </c>
      <c r="J127" s="33"/>
      <c r="K127" s="33"/>
      <c r="M127" s="2"/>
      <c r="N127" s="32"/>
      <c r="P127" s="5"/>
    </row>
    <row r="128" spans="1:16" s="25" customFormat="1" x14ac:dyDescent="0.45">
      <c r="C128" s="25" t="s">
        <v>34</v>
      </c>
      <c r="D128" s="32">
        <f>F127-D127+F128</f>
        <v>251600</v>
      </c>
      <c r="E128" s="2" t="s">
        <v>96</v>
      </c>
      <c r="F128" s="5">
        <f>E38+I38+M38</f>
        <v>81600</v>
      </c>
      <c r="H128" s="2"/>
      <c r="I128" s="32"/>
      <c r="M128" s="2" t="s">
        <v>97</v>
      </c>
      <c r="N128" s="32">
        <f>D127+I132</f>
        <v>748000</v>
      </c>
      <c r="O128" s="25" t="s">
        <v>94</v>
      </c>
      <c r="P128" s="5">
        <f>F127</f>
        <v>910000</v>
      </c>
    </row>
    <row r="129" spans="1:16" s="25" customFormat="1" x14ac:dyDescent="0.45">
      <c r="C129" s="25" t="s">
        <v>174</v>
      </c>
      <c r="D129" s="32"/>
      <c r="E129" s="2"/>
      <c r="F129" s="2"/>
      <c r="H129" s="38" t="s">
        <v>176</v>
      </c>
      <c r="I129" s="39"/>
      <c r="J129" s="40"/>
      <c r="K129" s="40"/>
      <c r="M129" s="25" t="s">
        <v>34</v>
      </c>
      <c r="N129" s="41">
        <f>P128-N128</f>
        <v>162000</v>
      </c>
    </row>
    <row r="130" spans="1:16" s="25" customFormat="1" x14ac:dyDescent="0.45">
      <c r="H130" s="40" t="s">
        <v>177</v>
      </c>
      <c r="I130" s="39">
        <f>F128</f>
        <v>81600</v>
      </c>
      <c r="J130" s="40" t="s">
        <v>179</v>
      </c>
      <c r="K130" s="40">
        <f>I40+M40</f>
        <v>136000</v>
      </c>
      <c r="M130" s="25" t="s">
        <v>180</v>
      </c>
      <c r="N130" s="32"/>
    </row>
    <row r="131" spans="1:16" s="25" customFormat="1" x14ac:dyDescent="0.45">
      <c r="C131" s="42"/>
      <c r="D131" s="43"/>
      <c r="E131" s="43"/>
      <c r="F131" s="43"/>
      <c r="G131" s="43"/>
      <c r="H131" s="40" t="s">
        <v>182</v>
      </c>
      <c r="I131" s="39">
        <f>SUM(D80:E80,D103:E103)</f>
        <v>46400</v>
      </c>
      <c r="J131" s="40"/>
      <c r="K131" s="40"/>
      <c r="P131" s="5"/>
    </row>
    <row r="132" spans="1:16" s="25" customFormat="1" x14ac:dyDescent="0.45">
      <c r="C132" s="42"/>
      <c r="D132" s="43"/>
      <c r="E132" s="43"/>
      <c r="F132" s="43"/>
      <c r="G132" s="43"/>
      <c r="H132" s="40" t="s">
        <v>184</v>
      </c>
      <c r="I132" s="39">
        <f>-(D92+D69)</f>
        <v>8000</v>
      </c>
      <c r="J132" s="40"/>
      <c r="K132" s="40"/>
      <c r="P132" s="5"/>
    </row>
    <row r="133" spans="1:16" s="25" customFormat="1" x14ac:dyDescent="0.45">
      <c r="C133" s="42"/>
      <c r="D133" s="43"/>
      <c r="E133" s="43"/>
      <c r="F133" s="43"/>
      <c r="G133" s="43"/>
      <c r="P133" s="5"/>
    </row>
    <row r="134" spans="1:16" s="25" customFormat="1" x14ac:dyDescent="0.45">
      <c r="C134" s="42"/>
      <c r="D134" s="43"/>
      <c r="E134" s="43"/>
      <c r="F134" s="43"/>
      <c r="G134" s="43"/>
      <c r="P134" s="5"/>
    </row>
    <row r="135" spans="1:16" s="25" customFormat="1" x14ac:dyDescent="0.45">
      <c r="A135" s="25">
        <v>3</v>
      </c>
      <c r="B135" s="25" t="s">
        <v>137</v>
      </c>
      <c r="C135" s="22"/>
      <c r="D135" s="22"/>
      <c r="E135" s="22"/>
      <c r="F135" s="22"/>
    </row>
    <row r="136" spans="1:16" s="25" customFormat="1" x14ac:dyDescent="0.45">
      <c r="C136" s="59" t="s">
        <v>160</v>
      </c>
      <c r="D136" s="59"/>
      <c r="E136" s="59"/>
      <c r="F136" s="59"/>
      <c r="H136" s="59" t="s">
        <v>162</v>
      </c>
      <c r="I136" s="59"/>
      <c r="J136" s="59"/>
      <c r="K136" s="59"/>
      <c r="M136" s="59" t="s">
        <v>158</v>
      </c>
      <c r="N136" s="59"/>
      <c r="O136" s="59"/>
      <c r="P136" s="59"/>
    </row>
    <row r="137" spans="1:16" s="25" customFormat="1" x14ac:dyDescent="0.45">
      <c r="C137" s="2" t="s">
        <v>13</v>
      </c>
      <c r="D137" s="32">
        <f>F28+J28+N28</f>
        <v>328000</v>
      </c>
      <c r="E137" s="2" t="s">
        <v>92</v>
      </c>
      <c r="F137" s="25">
        <f>F33+J33+N33</f>
        <v>350000</v>
      </c>
      <c r="H137" s="36" t="s">
        <v>171</v>
      </c>
      <c r="I137" s="34"/>
      <c r="J137" s="33"/>
      <c r="K137" s="33"/>
      <c r="M137" s="2" t="s">
        <v>13</v>
      </c>
      <c r="N137" s="32">
        <f>D137-K138</f>
        <v>0</v>
      </c>
      <c r="O137" s="2" t="s">
        <v>92</v>
      </c>
      <c r="P137" s="25">
        <f>F137-I138</f>
        <v>200000</v>
      </c>
    </row>
    <row r="138" spans="1:16" s="25" customFormat="1" x14ac:dyDescent="0.45">
      <c r="C138" s="2" t="s">
        <v>165</v>
      </c>
      <c r="D138" s="32">
        <f>F29+J29+N29</f>
        <v>240000</v>
      </c>
      <c r="E138" s="2" t="s">
        <v>34</v>
      </c>
      <c r="F138" s="25">
        <f>F34+J34+N34</f>
        <v>932000</v>
      </c>
      <c r="H138" s="33" t="s">
        <v>164</v>
      </c>
      <c r="I138" s="34">
        <f>J33+N33</f>
        <v>150000</v>
      </c>
      <c r="J138" s="33" t="s">
        <v>173</v>
      </c>
      <c r="K138" s="33">
        <f>D137</f>
        <v>328000</v>
      </c>
      <c r="M138" s="2" t="s">
        <v>165</v>
      </c>
      <c r="N138" s="32">
        <f>D138-K139</f>
        <v>0</v>
      </c>
      <c r="O138" s="2" t="s">
        <v>34</v>
      </c>
      <c r="P138" s="25">
        <f>F138-I139</f>
        <v>372000</v>
      </c>
    </row>
    <row r="139" spans="1:16" s="25" customFormat="1" x14ac:dyDescent="0.45">
      <c r="C139" s="2" t="s">
        <v>44</v>
      </c>
      <c r="D139" s="32">
        <f>F30+J30+N30</f>
        <v>714000</v>
      </c>
      <c r="F139" s="5"/>
      <c r="H139" s="33" t="s">
        <v>167</v>
      </c>
      <c r="I139" s="34">
        <f>J34+N34</f>
        <v>560000</v>
      </c>
      <c r="J139" s="33" t="s">
        <v>165</v>
      </c>
      <c r="K139" s="33">
        <f>D138</f>
        <v>240000</v>
      </c>
      <c r="M139" s="2" t="s">
        <v>44</v>
      </c>
      <c r="N139" s="32">
        <f>D139+I141</f>
        <v>764000</v>
      </c>
      <c r="O139" s="25" t="s">
        <v>45</v>
      </c>
      <c r="P139" s="5">
        <f>K140</f>
        <v>256000</v>
      </c>
    </row>
    <row r="140" spans="1:16" s="25" customFormat="1" x14ac:dyDescent="0.45">
      <c r="C140" s="2"/>
      <c r="D140" s="32"/>
      <c r="F140" s="5"/>
      <c r="H140" s="33" t="s">
        <v>153</v>
      </c>
      <c r="I140" s="34">
        <f>E76+E87+E99+E110</f>
        <v>64000</v>
      </c>
      <c r="J140" s="33" t="s">
        <v>168</v>
      </c>
      <c r="K140" s="33">
        <f>F110+F87</f>
        <v>256000</v>
      </c>
      <c r="M140" s="2" t="s">
        <v>153</v>
      </c>
      <c r="N140" s="32">
        <f>I140</f>
        <v>64000</v>
      </c>
      <c r="P140" s="5"/>
    </row>
    <row r="141" spans="1:16" s="25" customFormat="1" x14ac:dyDescent="0.45">
      <c r="C141" s="2" t="s">
        <v>97</v>
      </c>
      <c r="D141" s="32">
        <f>-(F39+J39+N39)</f>
        <v>800000</v>
      </c>
      <c r="E141" s="25" t="s">
        <v>94</v>
      </c>
      <c r="F141" s="5">
        <f>F37+J37+N37</f>
        <v>980000</v>
      </c>
      <c r="H141" s="33" t="s">
        <v>169</v>
      </c>
      <c r="I141" s="34">
        <f>I127</f>
        <v>50000</v>
      </c>
      <c r="J141" s="33"/>
      <c r="K141" s="33"/>
      <c r="M141" s="2"/>
      <c r="N141" s="32"/>
      <c r="P141" s="5"/>
    </row>
    <row r="142" spans="1:16" s="25" customFormat="1" x14ac:dyDescent="0.45">
      <c r="C142" s="25" t="s">
        <v>34</v>
      </c>
      <c r="D142" s="32">
        <f>F141-D141+F142</f>
        <v>280400</v>
      </c>
      <c r="E142" s="2" t="s">
        <v>96</v>
      </c>
      <c r="F142" s="5">
        <f>F38+J38+N38</f>
        <v>100400</v>
      </c>
      <c r="H142" s="2"/>
      <c r="I142" s="32"/>
      <c r="M142" s="2" t="s">
        <v>97</v>
      </c>
      <c r="N142" s="32">
        <f>D141+I146</f>
        <v>808000</v>
      </c>
      <c r="O142" s="25" t="s">
        <v>94</v>
      </c>
      <c r="P142" s="5">
        <f>F141</f>
        <v>980000</v>
      </c>
    </row>
    <row r="143" spans="1:16" s="25" customFormat="1" x14ac:dyDescent="0.45">
      <c r="C143" s="25" t="s">
        <v>174</v>
      </c>
      <c r="D143" s="32"/>
      <c r="E143" s="2"/>
      <c r="F143" s="2"/>
      <c r="H143" s="38" t="s">
        <v>176</v>
      </c>
      <c r="I143" s="39"/>
      <c r="J143" s="40"/>
      <c r="K143" s="40"/>
      <c r="M143" s="25" t="s">
        <v>34</v>
      </c>
      <c r="N143" s="41">
        <f>P142-N142</f>
        <v>172000</v>
      </c>
    </row>
    <row r="144" spans="1:16" s="25" customFormat="1" x14ac:dyDescent="0.45">
      <c r="H144" s="40" t="s">
        <v>177</v>
      </c>
      <c r="I144" s="39">
        <f>F142</f>
        <v>100400</v>
      </c>
      <c r="J144" s="40" t="s">
        <v>179</v>
      </c>
      <c r="K144" s="40">
        <f>J40+N40</f>
        <v>164000</v>
      </c>
      <c r="M144" s="25" t="s">
        <v>180</v>
      </c>
      <c r="N144" s="32"/>
    </row>
    <row r="145" spans="1:16" s="25" customFormat="1" x14ac:dyDescent="0.45">
      <c r="D145" s="23"/>
      <c r="E145" s="2"/>
      <c r="F145" s="2"/>
      <c r="H145" s="40" t="s">
        <v>182</v>
      </c>
      <c r="I145" s="39">
        <f>SUM(D81:E81,D104:E104)</f>
        <v>55600</v>
      </c>
      <c r="J145" s="40"/>
      <c r="K145" s="40"/>
      <c r="N145" s="22"/>
    </row>
    <row r="146" spans="1:16" s="25" customFormat="1" x14ac:dyDescent="0.45">
      <c r="C146" s="22"/>
      <c r="D146" s="22"/>
      <c r="E146" s="22"/>
      <c r="F146" s="2"/>
      <c r="H146" s="40" t="s">
        <v>184</v>
      </c>
      <c r="I146" s="39">
        <f>-(D93+D70)</f>
        <v>8000</v>
      </c>
      <c r="J146" s="40"/>
      <c r="K146" s="40"/>
    </row>
    <row r="147" spans="1:16" s="25" customFormat="1" x14ac:dyDescent="0.45">
      <c r="C147" s="22"/>
      <c r="D147" s="22"/>
      <c r="E147" s="22"/>
      <c r="F147" s="2"/>
    </row>
    <row r="148" spans="1:16" s="25" customFormat="1" x14ac:dyDescent="0.45">
      <c r="C148" s="22"/>
      <c r="D148" s="22"/>
      <c r="E148" s="22"/>
      <c r="F148" s="2"/>
    </row>
    <row r="149" spans="1:16" s="22" customFormat="1" x14ac:dyDescent="0.45">
      <c r="A149" s="22">
        <v>4</v>
      </c>
      <c r="B149" s="22" t="s">
        <v>185</v>
      </c>
      <c r="F149" s="44"/>
      <c r="L149" s="44"/>
      <c r="P149" s="44"/>
    </row>
    <row r="150" spans="1:16" s="25" customFormat="1" x14ac:dyDescent="0.45">
      <c r="B150" s="61"/>
      <c r="C150" s="61"/>
      <c r="D150" s="27" t="s">
        <v>92</v>
      </c>
      <c r="E150" s="27" t="s">
        <v>34</v>
      </c>
      <c r="F150" s="45" t="s">
        <v>45</v>
      </c>
      <c r="G150" s="27" t="s">
        <v>186</v>
      </c>
      <c r="P150" s="5"/>
    </row>
    <row r="151" spans="1:16" s="25" customFormat="1" x14ac:dyDescent="0.45">
      <c r="B151" s="62" t="s">
        <v>230</v>
      </c>
      <c r="C151" s="62"/>
      <c r="D151" s="46">
        <f>P115</f>
        <v>200000</v>
      </c>
      <c r="E151" s="46">
        <f>P116</f>
        <v>140000</v>
      </c>
      <c r="F151" s="21">
        <v>0</v>
      </c>
      <c r="G151" s="46">
        <f>SUM(D151:F151)</f>
        <v>340000</v>
      </c>
      <c r="P151" s="5"/>
    </row>
    <row r="152" spans="1:16" s="25" customFormat="1" x14ac:dyDescent="0.45">
      <c r="B152" s="60" t="s">
        <v>154</v>
      </c>
      <c r="C152" s="60"/>
      <c r="D152" s="46"/>
      <c r="E152" s="46"/>
      <c r="F152" s="46">
        <f>P117</f>
        <v>200000</v>
      </c>
      <c r="G152" s="46">
        <f>SUM(D152:F152)</f>
        <v>200000</v>
      </c>
      <c r="P152" s="5"/>
    </row>
    <row r="153" spans="1:16" s="25" customFormat="1" x14ac:dyDescent="0.45">
      <c r="B153" s="60" t="s">
        <v>187</v>
      </c>
      <c r="C153" s="60"/>
      <c r="D153" s="47"/>
      <c r="E153" s="47">
        <f>SUM(F163:F164)</f>
        <v>115600</v>
      </c>
      <c r="F153" s="47">
        <f>SUM(F165:F166)</f>
        <v>46400</v>
      </c>
      <c r="G153" s="46">
        <f t="shared" ref="G153:G159" si="0">SUM(D153:F153)</f>
        <v>162000</v>
      </c>
      <c r="P153" s="5"/>
    </row>
    <row r="154" spans="1:16" s="25" customFormat="1" x14ac:dyDescent="0.45">
      <c r="B154" s="60" t="s">
        <v>188</v>
      </c>
      <c r="C154" s="60"/>
      <c r="D154" s="47"/>
      <c r="E154" s="47"/>
      <c r="F154" s="47">
        <f>F103+F80</f>
        <v>-24000</v>
      </c>
      <c r="G154" s="46">
        <f t="shared" si="0"/>
        <v>-24000</v>
      </c>
      <c r="P154" s="5"/>
    </row>
    <row r="155" spans="1:16" s="25" customFormat="1" x14ac:dyDescent="0.45">
      <c r="B155" s="60" t="s">
        <v>189</v>
      </c>
      <c r="C155" s="60"/>
      <c r="D155" s="47">
        <f>SUM(D151:D154)</f>
        <v>200000</v>
      </c>
      <c r="E155" s="47">
        <f>SUM(E151:E154)</f>
        <v>255600</v>
      </c>
      <c r="F155" s="47">
        <f>SUM(F152:F154)</f>
        <v>222400</v>
      </c>
      <c r="G155" s="46">
        <f t="shared" si="0"/>
        <v>678000</v>
      </c>
      <c r="P155" s="5"/>
    </row>
    <row r="156" spans="1:16" s="25" customFormat="1" x14ac:dyDescent="0.45">
      <c r="B156" s="60" t="s">
        <v>190</v>
      </c>
      <c r="C156" s="60"/>
      <c r="D156" s="46">
        <f>D155</f>
        <v>200000</v>
      </c>
      <c r="E156" s="46">
        <f>E155</f>
        <v>255600</v>
      </c>
      <c r="F156" s="46">
        <f>F155</f>
        <v>222400</v>
      </c>
      <c r="G156" s="46">
        <f t="shared" si="0"/>
        <v>678000</v>
      </c>
      <c r="P156" s="5"/>
    </row>
    <row r="157" spans="1:16" s="25" customFormat="1" x14ac:dyDescent="0.45">
      <c r="B157" s="60" t="s">
        <v>187</v>
      </c>
      <c r="C157" s="60"/>
      <c r="D157" s="47"/>
      <c r="E157" s="47">
        <f>SUM(G163:G163)</f>
        <v>116400</v>
      </c>
      <c r="F157" s="47">
        <f>SUM(G165:G166)</f>
        <v>55600</v>
      </c>
      <c r="G157" s="46">
        <f t="shared" si="0"/>
        <v>172000</v>
      </c>
      <c r="P157" s="5"/>
    </row>
    <row r="158" spans="1:16" s="25" customFormat="1" x14ac:dyDescent="0.45">
      <c r="B158" s="60" t="s">
        <v>188</v>
      </c>
      <c r="C158" s="60"/>
      <c r="D158" s="47"/>
      <c r="E158" s="47"/>
      <c r="F158" s="47">
        <f>(F104+F81)</f>
        <v>-22000</v>
      </c>
      <c r="G158" s="46">
        <f t="shared" si="0"/>
        <v>-22000</v>
      </c>
    </row>
    <row r="159" spans="1:16" s="25" customFormat="1" x14ac:dyDescent="0.45">
      <c r="B159" s="60" t="s">
        <v>191</v>
      </c>
      <c r="C159" s="60"/>
      <c r="D159" s="47">
        <f>SUM(D156:D158)</f>
        <v>200000</v>
      </c>
      <c r="E159" s="47">
        <f>SUM(E156:E158)</f>
        <v>372000</v>
      </c>
      <c r="F159" s="47">
        <f>SUM(F156:F158)</f>
        <v>256000</v>
      </c>
      <c r="G159" s="46">
        <f t="shared" si="0"/>
        <v>828000</v>
      </c>
    </row>
    <row r="160" spans="1:16" s="25" customFormat="1" x14ac:dyDescent="0.45">
      <c r="C160" s="56"/>
      <c r="D160" s="43"/>
      <c r="E160" s="43"/>
      <c r="F160" s="43"/>
      <c r="G160" s="43"/>
    </row>
    <row r="161" spans="2:8" s="25" customFormat="1" x14ac:dyDescent="0.45">
      <c r="B161" s="48" t="s">
        <v>192</v>
      </c>
      <c r="C161" s="22"/>
      <c r="D161" s="22"/>
    </row>
    <row r="162" spans="2:8" s="25" customFormat="1" x14ac:dyDescent="0.45">
      <c r="F162" s="49" t="s">
        <v>136</v>
      </c>
      <c r="G162" s="49" t="s">
        <v>137</v>
      </c>
    </row>
    <row r="163" spans="2:8" s="25" customFormat="1" x14ac:dyDescent="0.45">
      <c r="B163" s="25">
        <v>1</v>
      </c>
      <c r="C163" s="22" t="s">
        <v>193</v>
      </c>
      <c r="F163" s="50">
        <f>E40</f>
        <v>115600</v>
      </c>
      <c r="G163" s="50">
        <f>F40</f>
        <v>116400</v>
      </c>
      <c r="H163" s="22" t="s">
        <v>194</v>
      </c>
    </row>
    <row r="164" spans="2:8" s="25" customFormat="1" x14ac:dyDescent="0.45">
      <c r="B164" s="25">
        <v>2</v>
      </c>
      <c r="C164" s="22" t="s">
        <v>195</v>
      </c>
      <c r="F164" s="51"/>
      <c r="G164" s="51"/>
      <c r="H164" s="25" t="s">
        <v>196</v>
      </c>
    </row>
    <row r="165" spans="2:8" s="25" customFormat="1" x14ac:dyDescent="0.45">
      <c r="C165" s="22" t="s">
        <v>197</v>
      </c>
      <c r="F165" s="51">
        <f>D103+E103</f>
        <v>38400</v>
      </c>
      <c r="G165" s="51">
        <f>D104+E104</f>
        <v>45600</v>
      </c>
      <c r="H165" s="2"/>
    </row>
    <row r="166" spans="2:8" s="25" customFormat="1" x14ac:dyDescent="0.45">
      <c r="C166" s="25" t="s">
        <v>199</v>
      </c>
      <c r="F166" s="52">
        <f>D80+E80</f>
        <v>7999.9999999999982</v>
      </c>
      <c r="G166" s="52">
        <f>D81+E81</f>
        <v>9999.9999999999982</v>
      </c>
      <c r="H166" s="2"/>
    </row>
    <row r="167" spans="2:8" s="25" customFormat="1" x14ac:dyDescent="0.45">
      <c r="F167" s="5">
        <f>SUM(F163:F166)</f>
        <v>162000</v>
      </c>
      <c r="G167" s="25">
        <f>SUM(G163:G166)</f>
        <v>172000</v>
      </c>
    </row>
  </sheetData>
  <mergeCells count="24">
    <mergeCell ref="B157:C157"/>
    <mergeCell ref="B158:C158"/>
    <mergeCell ref="B159:C159"/>
    <mergeCell ref="B150:C150"/>
    <mergeCell ref="B152:C152"/>
    <mergeCell ref="B153:C153"/>
    <mergeCell ref="B154:C154"/>
    <mergeCell ref="B155:C155"/>
    <mergeCell ref="B156:C156"/>
    <mergeCell ref="B151:C151"/>
    <mergeCell ref="C122:F122"/>
    <mergeCell ref="H122:K122"/>
    <mergeCell ref="M122:P122"/>
    <mergeCell ref="C136:F136"/>
    <mergeCell ref="H136:K136"/>
    <mergeCell ref="M136:P136"/>
    <mergeCell ref="D26:F26"/>
    <mergeCell ref="H26:J26"/>
    <mergeCell ref="L26:N26"/>
    <mergeCell ref="D48:E48"/>
    <mergeCell ref="G48:H48"/>
    <mergeCell ref="C114:F114"/>
    <mergeCell ref="H114:K114"/>
    <mergeCell ref="M114:P114"/>
  </mergeCells>
  <phoneticPr fontId="2" type="noConversion"/>
  <pageMargins left="0.70866141732283472" right="0.70866141732283472" top="0.39" bottom="0.38" header="0.31496062992125984" footer="0.31496062992125984"/>
  <pageSetup paperSize="9" scale="80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189"/>
  <sheetViews>
    <sheetView tabSelected="1" view="pageBreakPreview" topLeftCell="A169" zoomScale="87" zoomScaleNormal="100" zoomScaleSheetLayoutView="87" workbookViewId="0">
      <selection activeCell="E175" sqref="E175"/>
    </sheetView>
  </sheetViews>
  <sheetFormatPr defaultColWidth="9" defaultRowHeight="16" x14ac:dyDescent="0.45"/>
  <cols>
    <col min="1" max="1" width="4.58203125" style="2" customWidth="1"/>
    <col min="2" max="2" width="8.08203125" style="2" customWidth="1"/>
    <col min="3" max="3" width="9" style="2"/>
    <col min="4" max="4" width="10.33203125" style="2" customWidth="1"/>
    <col min="5" max="5" width="8.58203125" style="2" customWidth="1"/>
    <col min="6" max="6" width="10.58203125" style="2" customWidth="1"/>
    <col min="7" max="7" width="9.75" style="2" customWidth="1"/>
    <col min="8" max="8" width="9.25" style="2" customWidth="1"/>
    <col min="9" max="9" width="9.33203125" style="2" bestFit="1" customWidth="1"/>
    <col min="10" max="10" width="10.25" style="2" bestFit="1" customWidth="1"/>
    <col min="11" max="12" width="9" style="2"/>
    <col min="13" max="13" width="9.33203125" style="2" bestFit="1" customWidth="1"/>
    <col min="14" max="14" width="10.58203125" style="2" customWidth="1"/>
    <col min="15" max="15" width="9" style="2"/>
    <col min="16" max="16" width="10.33203125" style="2" customWidth="1"/>
    <col min="17" max="17" width="10.25" style="2" customWidth="1"/>
    <col min="18" max="16384" width="9" style="2"/>
  </cols>
  <sheetData>
    <row r="1" spans="1:18" x14ac:dyDescent="0.45">
      <c r="A1" s="1" t="s">
        <v>200</v>
      </c>
      <c r="Q1" s="3" t="s">
        <v>65</v>
      </c>
      <c r="R1" s="3">
        <v>10</v>
      </c>
    </row>
    <row r="4" spans="1:18" x14ac:dyDescent="0.45">
      <c r="A4" s="2">
        <v>1</v>
      </c>
      <c r="B4" s="2" t="s">
        <v>66</v>
      </c>
    </row>
    <row r="5" spans="1:18" x14ac:dyDescent="0.45">
      <c r="B5" s="2" t="s">
        <v>201</v>
      </c>
    </row>
    <row r="6" spans="1:18" x14ac:dyDescent="0.45">
      <c r="B6" s="2" t="s">
        <v>26</v>
      </c>
      <c r="E6" s="4">
        <v>0.6</v>
      </c>
    </row>
    <row r="7" spans="1:18" x14ac:dyDescent="0.45">
      <c r="B7" s="2" t="s">
        <v>24</v>
      </c>
      <c r="E7" s="5">
        <v>300000</v>
      </c>
    </row>
    <row r="8" spans="1:18" x14ac:dyDescent="0.45">
      <c r="B8" s="2" t="s">
        <v>59</v>
      </c>
    </row>
    <row r="9" spans="1:18" x14ac:dyDescent="0.45">
      <c r="B9" s="2" t="s">
        <v>202</v>
      </c>
    </row>
    <row r="11" spans="1:18" x14ac:dyDescent="0.45">
      <c r="A11" s="2">
        <v>2</v>
      </c>
      <c r="B11" s="2" t="s">
        <v>69</v>
      </c>
    </row>
    <row r="12" spans="1:18" x14ac:dyDescent="0.45">
      <c r="B12" s="2" t="s">
        <v>203</v>
      </c>
    </row>
    <row r="13" spans="1:18" x14ac:dyDescent="0.45">
      <c r="B13" s="2" t="s">
        <v>26</v>
      </c>
      <c r="E13" s="4">
        <v>0.5</v>
      </c>
    </row>
    <row r="14" spans="1:18" x14ac:dyDescent="0.45">
      <c r="B14" s="2" t="s">
        <v>24</v>
      </c>
      <c r="E14" s="2">
        <v>140000</v>
      </c>
    </row>
    <row r="15" spans="1:18" x14ac:dyDescent="0.45">
      <c r="B15" s="2" t="s">
        <v>59</v>
      </c>
    </row>
    <row r="16" spans="1:18" x14ac:dyDescent="0.45">
      <c r="B16" s="2" t="s">
        <v>204</v>
      </c>
      <c r="E16" s="4"/>
    </row>
    <row r="17" spans="1:14" x14ac:dyDescent="0.45">
      <c r="B17" s="6" t="s">
        <v>25</v>
      </c>
      <c r="C17" s="6" t="s">
        <v>35</v>
      </c>
      <c r="D17" s="6" t="s">
        <v>36</v>
      </c>
      <c r="E17" s="6" t="s">
        <v>19</v>
      </c>
      <c r="F17" s="6" t="s">
        <v>20</v>
      </c>
    </row>
    <row r="18" spans="1:14" x14ac:dyDescent="0.45">
      <c r="B18" s="6" t="s">
        <v>63</v>
      </c>
      <c r="C18" s="7">
        <v>200000</v>
      </c>
      <c r="D18" s="7">
        <v>120000</v>
      </c>
      <c r="E18" s="7">
        <f>C18-D18</f>
        <v>80000</v>
      </c>
      <c r="F18" s="7">
        <v>4</v>
      </c>
    </row>
    <row r="20" spans="1:14" x14ac:dyDescent="0.45">
      <c r="B20" s="2" t="s">
        <v>205</v>
      </c>
    </row>
    <row r="21" spans="1:14" x14ac:dyDescent="0.45">
      <c r="B21" s="2" t="s">
        <v>26</v>
      </c>
      <c r="E21" s="4">
        <v>0.4</v>
      </c>
    </row>
    <row r="22" spans="1:14" x14ac:dyDescent="0.45">
      <c r="B22" s="2" t="s">
        <v>24</v>
      </c>
      <c r="E22" s="2">
        <v>112000</v>
      </c>
    </row>
    <row r="23" spans="1:14" x14ac:dyDescent="0.45">
      <c r="B23" s="2" t="s">
        <v>206</v>
      </c>
    </row>
    <row r="24" spans="1:14" x14ac:dyDescent="0.45">
      <c r="E24" s="4"/>
    </row>
    <row r="25" spans="1:14" x14ac:dyDescent="0.45">
      <c r="A25" s="2">
        <v>3</v>
      </c>
      <c r="B25" s="2" t="s">
        <v>17</v>
      </c>
    </row>
    <row r="26" spans="1:14" x14ac:dyDescent="0.45">
      <c r="B26" s="7"/>
      <c r="C26" s="6" t="s">
        <v>9</v>
      </c>
      <c r="D26" s="6" t="s">
        <v>10</v>
      </c>
    </row>
    <row r="27" spans="1:14" x14ac:dyDescent="0.45">
      <c r="B27" s="7" t="s">
        <v>50</v>
      </c>
      <c r="C27" s="8">
        <v>60000</v>
      </c>
      <c r="D27" s="8">
        <v>40000</v>
      </c>
    </row>
    <row r="28" spans="1:14" x14ac:dyDescent="0.45">
      <c r="B28" s="7" t="s">
        <v>79</v>
      </c>
      <c r="C28" s="8">
        <v>10000</v>
      </c>
      <c r="D28" s="8">
        <v>60000</v>
      </c>
    </row>
    <row r="30" spans="1:14" x14ac:dyDescent="0.45">
      <c r="A30" s="2">
        <v>4</v>
      </c>
      <c r="B30" s="2" t="s">
        <v>81</v>
      </c>
    </row>
    <row r="31" spans="1:14" x14ac:dyDescent="0.45">
      <c r="D31" s="57" t="s">
        <v>207</v>
      </c>
      <c r="E31" s="57"/>
      <c r="F31" s="57"/>
      <c r="H31" s="57" t="s">
        <v>208</v>
      </c>
      <c r="I31" s="57"/>
      <c r="J31" s="57"/>
      <c r="L31" s="57" t="s">
        <v>85</v>
      </c>
      <c r="M31" s="57"/>
      <c r="N31" s="57"/>
    </row>
    <row r="32" spans="1:14" x14ac:dyDescent="0.45">
      <c r="D32" s="9" t="s">
        <v>58</v>
      </c>
      <c r="E32" s="9" t="s">
        <v>9</v>
      </c>
      <c r="F32" s="9" t="s">
        <v>56</v>
      </c>
      <c r="G32" s="10"/>
      <c r="H32" s="9" t="s">
        <v>58</v>
      </c>
      <c r="I32" s="9" t="s">
        <v>9</v>
      </c>
      <c r="J32" s="9" t="s">
        <v>56</v>
      </c>
      <c r="K32" s="11"/>
      <c r="L32" s="9" t="s">
        <v>58</v>
      </c>
      <c r="M32" s="9" t="s">
        <v>9</v>
      </c>
      <c r="N32" s="9" t="s">
        <v>56</v>
      </c>
    </row>
    <row r="33" spans="1:14" x14ac:dyDescent="0.45">
      <c r="B33" s="2" t="s">
        <v>13</v>
      </c>
      <c r="D33" s="5">
        <f>E7</f>
        <v>300000</v>
      </c>
      <c r="E33" s="2">
        <f>I109</f>
        <v>310800</v>
      </c>
      <c r="F33" s="2">
        <f>I110</f>
        <v>318000</v>
      </c>
      <c r="H33" s="5">
        <v>0</v>
      </c>
      <c r="I33" s="5">
        <v>0</v>
      </c>
      <c r="J33" s="5">
        <v>0</v>
      </c>
      <c r="L33" s="5">
        <v>0</v>
      </c>
      <c r="M33" s="5">
        <v>0</v>
      </c>
      <c r="N33" s="5">
        <v>0</v>
      </c>
    </row>
    <row r="34" spans="1:14" x14ac:dyDescent="0.45">
      <c r="B34" s="2" t="s">
        <v>209</v>
      </c>
      <c r="D34" s="5">
        <f>E14</f>
        <v>140000</v>
      </c>
      <c r="E34" s="5">
        <f>H75</f>
        <v>145000</v>
      </c>
      <c r="F34" s="5">
        <f>H76</f>
        <v>130000</v>
      </c>
      <c r="H34" s="5">
        <f>E22</f>
        <v>112000</v>
      </c>
      <c r="I34" s="5">
        <f>H86</f>
        <v>116000</v>
      </c>
      <c r="J34" s="5">
        <f>H87</f>
        <v>104000</v>
      </c>
      <c r="L34" s="5">
        <v>0</v>
      </c>
      <c r="M34" s="5">
        <v>0</v>
      </c>
      <c r="N34" s="5">
        <v>0</v>
      </c>
    </row>
    <row r="35" spans="1:14" x14ac:dyDescent="0.45">
      <c r="B35" s="2" t="s">
        <v>30</v>
      </c>
      <c r="D35" s="12">
        <f>D36-D33-D34</f>
        <v>10000</v>
      </c>
      <c r="E35" s="13">
        <f>E36-E33-E34</f>
        <v>151000</v>
      </c>
      <c r="F35" s="13">
        <f>F36-F33-F34</f>
        <v>265000</v>
      </c>
      <c r="H35" s="13">
        <f>H36-H33-H34</f>
        <v>288000</v>
      </c>
      <c r="I35" s="13">
        <f>I36-I33-I34</f>
        <v>312000</v>
      </c>
      <c r="J35" s="13">
        <f>J36-J33-J34</f>
        <v>346000</v>
      </c>
      <c r="L35" s="13">
        <f>L36-L33-L34</f>
        <v>200000</v>
      </c>
      <c r="M35" s="13">
        <f>M36-M33-M34</f>
        <v>230000</v>
      </c>
      <c r="N35" s="13">
        <f>N36-N33-N34</f>
        <v>220000</v>
      </c>
    </row>
    <row r="36" spans="1:14" x14ac:dyDescent="0.45">
      <c r="B36" s="2" t="s">
        <v>4</v>
      </c>
      <c r="D36" s="2">
        <f>D40</f>
        <v>450000</v>
      </c>
      <c r="E36" s="2">
        <f>E40</f>
        <v>606800</v>
      </c>
      <c r="F36" s="2">
        <f>F40</f>
        <v>713000</v>
      </c>
      <c r="H36" s="2">
        <f>H40</f>
        <v>400000</v>
      </c>
      <c r="I36" s="2">
        <f>I40</f>
        <v>428000</v>
      </c>
      <c r="J36" s="2">
        <f>J40</f>
        <v>450000</v>
      </c>
      <c r="L36" s="2">
        <f>L40</f>
        <v>200000</v>
      </c>
      <c r="M36" s="2">
        <f>M40</f>
        <v>230000</v>
      </c>
      <c r="N36" s="2">
        <f>N40</f>
        <v>220000</v>
      </c>
    </row>
    <row r="38" spans="1:14" x14ac:dyDescent="0.45">
      <c r="B38" s="2" t="s">
        <v>5</v>
      </c>
      <c r="D38" s="2">
        <v>300000</v>
      </c>
      <c r="E38" s="2">
        <f>D38</f>
        <v>300000</v>
      </c>
      <c r="F38" s="2">
        <f>E38</f>
        <v>300000</v>
      </c>
      <c r="H38" s="2">
        <v>100000</v>
      </c>
      <c r="I38" s="2">
        <f>H38</f>
        <v>100000</v>
      </c>
      <c r="J38" s="2">
        <f>I38</f>
        <v>100000</v>
      </c>
      <c r="L38" s="2">
        <v>50000</v>
      </c>
      <c r="M38" s="2">
        <f>L38</f>
        <v>50000</v>
      </c>
      <c r="N38" s="2">
        <f>M38</f>
        <v>50000</v>
      </c>
    </row>
    <row r="39" spans="1:14" x14ac:dyDescent="0.45">
      <c r="B39" s="2" t="s">
        <v>34</v>
      </c>
      <c r="D39" s="13">
        <v>150000</v>
      </c>
      <c r="E39" s="13">
        <f>D39+E45</f>
        <v>306800</v>
      </c>
      <c r="F39" s="13">
        <f>E39+F45</f>
        <v>413000</v>
      </c>
      <c r="H39" s="13">
        <v>300000</v>
      </c>
      <c r="I39" s="13">
        <f>H39+I45-C27</f>
        <v>328000</v>
      </c>
      <c r="J39" s="13">
        <f>I39+J45-D27</f>
        <v>350000</v>
      </c>
      <c r="L39" s="13">
        <v>150000</v>
      </c>
      <c r="M39" s="13">
        <f>L39+M45-C28</f>
        <v>180000</v>
      </c>
      <c r="N39" s="13">
        <f>M39+N45-D28</f>
        <v>170000</v>
      </c>
    </row>
    <row r="40" spans="1:14" x14ac:dyDescent="0.45">
      <c r="B40" s="2" t="s">
        <v>6</v>
      </c>
      <c r="D40" s="2">
        <f>SUM(D38:D39)</f>
        <v>450000</v>
      </c>
      <c r="E40" s="2">
        <f>SUM(E38:E39)</f>
        <v>606800</v>
      </c>
      <c r="F40" s="2">
        <f>SUM(F38:F39)</f>
        <v>713000</v>
      </c>
      <c r="H40" s="2">
        <f>SUM(H38:H39)</f>
        <v>400000</v>
      </c>
      <c r="I40" s="2">
        <f>SUM(I38:I39)</f>
        <v>428000</v>
      </c>
      <c r="J40" s="2">
        <f>SUM(J38:J39)</f>
        <v>450000</v>
      </c>
      <c r="L40" s="2">
        <f>SUM(L38:L39)</f>
        <v>200000</v>
      </c>
      <c r="M40" s="2">
        <f>SUM(M38:M39)</f>
        <v>230000</v>
      </c>
      <c r="N40" s="2">
        <f>SUM(N38:N39)</f>
        <v>220000</v>
      </c>
    </row>
    <row r="42" spans="1:14" x14ac:dyDescent="0.45">
      <c r="B42" s="2" t="s">
        <v>21</v>
      </c>
      <c r="E42" s="2">
        <v>500000</v>
      </c>
      <c r="F42" s="2">
        <v>450000</v>
      </c>
      <c r="I42" s="2">
        <v>400000</v>
      </c>
      <c r="J42" s="2">
        <v>500000</v>
      </c>
      <c r="M42" s="2">
        <v>200000</v>
      </c>
      <c r="N42" s="2">
        <v>250000</v>
      </c>
    </row>
    <row r="43" spans="1:14" x14ac:dyDescent="0.45">
      <c r="B43" s="2" t="s">
        <v>95</v>
      </c>
      <c r="E43" s="2">
        <f>SUM(D75:E75,D109:F109)</f>
        <v>56800</v>
      </c>
      <c r="F43" s="2">
        <f>SUM(D76:E76,D110:F110)</f>
        <v>46200</v>
      </c>
      <c r="I43" s="2">
        <f>SUM(D86:E86)</f>
        <v>8000</v>
      </c>
      <c r="J43" s="2">
        <f>SUM(D87:E87)</f>
        <v>12000</v>
      </c>
      <c r="M43" s="5">
        <v>0</v>
      </c>
      <c r="N43" s="5">
        <v>0</v>
      </c>
    </row>
    <row r="44" spans="1:14" x14ac:dyDescent="0.45">
      <c r="B44" s="2" t="s">
        <v>22</v>
      </c>
      <c r="E44" s="13">
        <v>-400000</v>
      </c>
      <c r="F44" s="13">
        <v>-390000</v>
      </c>
      <c r="I44" s="13">
        <v>-320000</v>
      </c>
      <c r="J44" s="13">
        <v>-450000</v>
      </c>
      <c r="M44" s="13">
        <v>-160000</v>
      </c>
      <c r="N44" s="13">
        <v>-200000</v>
      </c>
    </row>
    <row r="45" spans="1:14" x14ac:dyDescent="0.45">
      <c r="B45" s="2" t="s">
        <v>14</v>
      </c>
      <c r="E45" s="2">
        <f>SUM(E42:E44)</f>
        <v>156800</v>
      </c>
      <c r="F45" s="2">
        <f>SUM(F42:F44)</f>
        <v>106200</v>
      </c>
      <c r="I45" s="2">
        <f>SUM(I42:I44)</f>
        <v>88000</v>
      </c>
      <c r="J45" s="2">
        <f>SUM(J42:J44)</f>
        <v>62000</v>
      </c>
      <c r="M45" s="2">
        <f>SUM(M42:M44)</f>
        <v>40000</v>
      </c>
      <c r="N45" s="2">
        <f>SUM(N42:N44)</f>
        <v>50000</v>
      </c>
    </row>
    <row r="47" spans="1:14" x14ac:dyDescent="0.45">
      <c r="A47" s="2" t="s">
        <v>99</v>
      </c>
    </row>
    <row r="49" spans="1:9" x14ac:dyDescent="0.45">
      <c r="A49" s="2" t="s">
        <v>1</v>
      </c>
      <c r="B49" s="2" t="s">
        <v>37</v>
      </c>
    </row>
    <row r="51" spans="1:9" x14ac:dyDescent="0.45">
      <c r="A51" s="2" t="s">
        <v>39</v>
      </c>
      <c r="B51" s="2" t="s">
        <v>55</v>
      </c>
    </row>
    <row r="52" spans="1:9" x14ac:dyDescent="0.45">
      <c r="A52" s="2">
        <v>1</v>
      </c>
      <c r="B52" s="2" t="s">
        <v>210</v>
      </c>
      <c r="D52" s="14"/>
      <c r="E52" s="15"/>
      <c r="F52" s="15"/>
      <c r="G52" s="16"/>
      <c r="H52" s="15"/>
      <c r="I52" s="15"/>
    </row>
    <row r="53" spans="1:9" x14ac:dyDescent="0.45">
      <c r="D53" s="58" t="s">
        <v>106</v>
      </c>
      <c r="E53" s="58"/>
      <c r="G53" s="57" t="s">
        <v>107</v>
      </c>
      <c r="H53" s="57"/>
      <c r="I53" s="57"/>
    </row>
    <row r="54" spans="1:9" x14ac:dyDescent="0.45">
      <c r="D54" s="13" t="s">
        <v>108</v>
      </c>
      <c r="E54" s="13" t="s">
        <v>29</v>
      </c>
      <c r="G54" s="17" t="s">
        <v>211</v>
      </c>
      <c r="H54" s="17" t="s">
        <v>212</v>
      </c>
      <c r="I54" s="18" t="s">
        <v>29</v>
      </c>
    </row>
    <row r="55" spans="1:9" x14ac:dyDescent="0.45">
      <c r="B55" s="2" t="s">
        <v>24</v>
      </c>
      <c r="D55" s="19">
        <f>E7</f>
        <v>300000</v>
      </c>
      <c r="E55" s="20">
        <f>E56+E57</f>
        <v>160000</v>
      </c>
      <c r="G55" s="19">
        <f>E14</f>
        <v>140000</v>
      </c>
      <c r="H55" s="19">
        <f>E22</f>
        <v>112000</v>
      </c>
      <c r="I55" s="20">
        <f>I56+I57</f>
        <v>27999.999999999993</v>
      </c>
    </row>
    <row r="56" spans="1:9" x14ac:dyDescent="0.45">
      <c r="B56" s="2" t="s">
        <v>32</v>
      </c>
      <c r="D56" s="2">
        <f>H40*E6</f>
        <v>240000</v>
      </c>
      <c r="E56" s="2">
        <f>H40*(1-E6)</f>
        <v>160000</v>
      </c>
      <c r="G56" s="2">
        <f>L40*E13</f>
        <v>100000</v>
      </c>
      <c r="H56" s="2">
        <f>L40*E21</f>
        <v>80000</v>
      </c>
      <c r="I56" s="2">
        <f>L40*(1-E13-E21)</f>
        <v>19999.999999999996</v>
      </c>
    </row>
    <row r="57" spans="1:9" x14ac:dyDescent="0.45">
      <c r="B57" s="2" t="s">
        <v>213</v>
      </c>
      <c r="D57" s="12">
        <v>0</v>
      </c>
      <c r="G57" s="13">
        <f>E18*E13</f>
        <v>40000</v>
      </c>
      <c r="H57" s="13">
        <f>E18*E21</f>
        <v>32000</v>
      </c>
      <c r="I57" s="2">
        <f>E18*(1-E13-E21)</f>
        <v>7999.9999999999982</v>
      </c>
    </row>
    <row r="58" spans="1:9" x14ac:dyDescent="0.45">
      <c r="B58" s="2" t="s">
        <v>8</v>
      </c>
      <c r="D58" s="2">
        <f>D55-SUM(D56:D57)</f>
        <v>60000</v>
      </c>
      <c r="G58" s="5">
        <f>G55-SUM(G56:G57)</f>
        <v>0</v>
      </c>
      <c r="H58" s="5">
        <f>H55-SUM(H56:H57)</f>
        <v>0</v>
      </c>
    </row>
    <row r="60" spans="1:9" x14ac:dyDescent="0.45">
      <c r="A60" s="2">
        <v>2</v>
      </c>
      <c r="B60" s="2" t="s">
        <v>214</v>
      </c>
    </row>
    <row r="61" spans="1:9" x14ac:dyDescent="0.45">
      <c r="B61" s="7"/>
      <c r="C61" s="6" t="s">
        <v>12</v>
      </c>
      <c r="D61" s="6" t="s">
        <v>9</v>
      </c>
      <c r="E61" s="6" t="s">
        <v>10</v>
      </c>
      <c r="F61" s="6" t="s">
        <v>18</v>
      </c>
      <c r="G61" s="6" t="s">
        <v>28</v>
      </c>
    </row>
    <row r="62" spans="1:9" x14ac:dyDescent="0.45">
      <c r="B62" s="7" t="s">
        <v>215</v>
      </c>
      <c r="C62" s="7">
        <f>E18</f>
        <v>80000</v>
      </c>
      <c r="D62" s="7">
        <f>C62+D63</f>
        <v>60000</v>
      </c>
      <c r="E62" s="7">
        <f>D62+E63</f>
        <v>40000</v>
      </c>
      <c r="F62" s="7">
        <f>E62+F63</f>
        <v>20000</v>
      </c>
      <c r="G62" s="21">
        <f>F62+G63</f>
        <v>0</v>
      </c>
    </row>
    <row r="63" spans="1:9" x14ac:dyDescent="0.45">
      <c r="B63" s="7" t="s">
        <v>27</v>
      </c>
      <c r="C63" s="21">
        <v>0</v>
      </c>
      <c r="D63" s="7">
        <f>-C62/$F$18</f>
        <v>-20000</v>
      </c>
      <c r="E63" s="7">
        <f>D63</f>
        <v>-20000</v>
      </c>
      <c r="F63" s="7">
        <f>E63</f>
        <v>-20000</v>
      </c>
      <c r="G63" s="7">
        <f>F63</f>
        <v>-20000</v>
      </c>
    </row>
    <row r="64" spans="1:9" s="22" customFormat="1" x14ac:dyDescent="0.45">
      <c r="C64" s="22" t="s">
        <v>216</v>
      </c>
      <c r="D64" s="23"/>
      <c r="E64" s="15"/>
      <c r="F64" s="15"/>
    </row>
    <row r="65" spans="1:16" s="25" customFormat="1" x14ac:dyDescent="0.45">
      <c r="A65" s="24">
        <v>3</v>
      </c>
      <c r="B65" s="25" t="s">
        <v>115</v>
      </c>
      <c r="D65" s="2"/>
      <c r="E65" s="22"/>
      <c r="F65" s="22"/>
      <c r="G65" s="22"/>
    </row>
    <row r="66" spans="1:16" s="25" customFormat="1" x14ac:dyDescent="0.45">
      <c r="A66" s="24"/>
      <c r="B66" s="26"/>
      <c r="C66" s="27" t="s">
        <v>117</v>
      </c>
      <c r="D66" s="6" t="s">
        <v>57</v>
      </c>
      <c r="E66" s="6" t="s">
        <v>56</v>
      </c>
      <c r="F66" s="6" t="s">
        <v>121</v>
      </c>
      <c r="G66" s="22"/>
    </row>
    <row r="67" spans="1:16" s="25" customFormat="1" x14ac:dyDescent="0.45">
      <c r="A67" s="24"/>
      <c r="B67" s="26" t="s">
        <v>60</v>
      </c>
      <c r="C67" s="26">
        <f>D58</f>
        <v>60000</v>
      </c>
      <c r="D67" s="7">
        <f>C67+D68</f>
        <v>54000</v>
      </c>
      <c r="E67" s="7">
        <f>D67+E68</f>
        <v>48000</v>
      </c>
      <c r="F67" s="7">
        <f>E67+F68</f>
        <v>42000</v>
      </c>
      <c r="G67" s="22"/>
    </row>
    <row r="68" spans="1:16" s="25" customFormat="1" x14ac:dyDescent="0.45">
      <c r="A68" s="24"/>
      <c r="B68" s="26" t="s">
        <v>61</v>
      </c>
      <c r="C68" s="21">
        <v>0</v>
      </c>
      <c r="D68" s="7">
        <f>-$C$67/$R$1</f>
        <v>-6000</v>
      </c>
      <c r="E68" s="7">
        <f>-$C$67/$R$1</f>
        <v>-6000</v>
      </c>
      <c r="F68" s="7">
        <f>-$C$67/$R$1</f>
        <v>-6000</v>
      </c>
      <c r="G68" s="22"/>
    </row>
    <row r="69" spans="1:16" s="25" customFormat="1" x14ac:dyDescent="0.45">
      <c r="A69" s="24"/>
      <c r="D69" s="2"/>
      <c r="E69" s="22"/>
      <c r="F69" s="22"/>
      <c r="G69" s="22"/>
    </row>
    <row r="70" spans="1:16" s="22" customFormat="1" x14ac:dyDescent="0.45">
      <c r="D70" s="23"/>
      <c r="E70" s="15"/>
      <c r="F70" s="15"/>
    </row>
    <row r="71" spans="1:16" s="22" customFormat="1" x14ac:dyDescent="0.45">
      <c r="A71" s="22" t="s">
        <v>40</v>
      </c>
      <c r="B71" s="22" t="s">
        <v>53</v>
      </c>
      <c r="D71" s="23"/>
      <c r="E71" s="15"/>
      <c r="F71" s="15"/>
    </row>
    <row r="72" spans="1:16" x14ac:dyDescent="0.45">
      <c r="A72" s="2">
        <v>1</v>
      </c>
      <c r="B72" s="2" t="s">
        <v>128</v>
      </c>
      <c r="F72" s="4"/>
      <c r="I72" s="15"/>
      <c r="J72" s="15"/>
      <c r="K72" s="15"/>
      <c r="L72" s="15"/>
      <c r="M72" s="15"/>
      <c r="N72" s="15"/>
      <c r="O72" s="15"/>
      <c r="P72" s="15"/>
    </row>
    <row r="73" spans="1:16" x14ac:dyDescent="0.45">
      <c r="B73" s="2" t="s">
        <v>217</v>
      </c>
    </row>
    <row r="74" spans="1:16" ht="32" x14ac:dyDescent="0.45">
      <c r="B74" s="7"/>
      <c r="C74" s="6" t="s">
        <v>24</v>
      </c>
      <c r="D74" s="6" t="s">
        <v>38</v>
      </c>
      <c r="E74" s="28" t="s">
        <v>218</v>
      </c>
      <c r="F74" s="29" t="s">
        <v>51</v>
      </c>
      <c r="G74" s="28" t="s">
        <v>42</v>
      </c>
      <c r="H74" s="29" t="s">
        <v>41</v>
      </c>
    </row>
    <row r="75" spans="1:16" x14ac:dyDescent="0.45">
      <c r="B75" s="7" t="s">
        <v>9</v>
      </c>
      <c r="C75" s="7">
        <f>E14</f>
        <v>140000</v>
      </c>
      <c r="D75" s="21">
        <f>M45*E13</f>
        <v>20000</v>
      </c>
      <c r="E75" s="7">
        <f>D63*E13</f>
        <v>-10000</v>
      </c>
      <c r="F75" s="7">
        <f>-C28*E13</f>
        <v>-5000</v>
      </c>
      <c r="G75" s="21">
        <v>0</v>
      </c>
      <c r="H75" s="7">
        <f>SUM(C75:G75)</f>
        <v>145000</v>
      </c>
    </row>
    <row r="76" spans="1:16" x14ac:dyDescent="0.45">
      <c r="B76" s="7" t="s">
        <v>10</v>
      </c>
      <c r="C76" s="7">
        <f>C75</f>
        <v>140000</v>
      </c>
      <c r="D76" s="7">
        <f>N45*E13</f>
        <v>25000</v>
      </c>
      <c r="E76" s="7">
        <f>E63*E13</f>
        <v>-10000</v>
      </c>
      <c r="F76" s="7">
        <f>-D28*E13</f>
        <v>-30000</v>
      </c>
      <c r="G76" s="21">
        <f>SUM(D75:G75)</f>
        <v>5000</v>
      </c>
      <c r="H76" s="7">
        <f>SUM(C76:G76)</f>
        <v>130000</v>
      </c>
    </row>
    <row r="77" spans="1:16" x14ac:dyDescent="0.45">
      <c r="G77" s="15"/>
    </row>
    <row r="78" spans="1:16" x14ac:dyDescent="0.45">
      <c r="B78" s="2" t="s">
        <v>52</v>
      </c>
      <c r="G78" s="15"/>
    </row>
    <row r="79" spans="1:16" ht="32" x14ac:dyDescent="0.45">
      <c r="B79" s="6"/>
      <c r="C79" s="29" t="s">
        <v>43</v>
      </c>
      <c r="D79" s="29" t="s">
        <v>219</v>
      </c>
      <c r="E79" s="6" t="s">
        <v>8</v>
      </c>
      <c r="F79" s="29" t="s">
        <v>41</v>
      </c>
      <c r="I79" s="15"/>
      <c r="J79" s="15"/>
      <c r="K79" s="15"/>
      <c r="L79" s="15"/>
      <c r="M79" s="15"/>
      <c r="N79" s="15"/>
      <c r="O79" s="15"/>
      <c r="P79" s="15"/>
    </row>
    <row r="80" spans="1:16" x14ac:dyDescent="0.45">
      <c r="B80" s="7" t="s">
        <v>11</v>
      </c>
      <c r="C80" s="7">
        <f>L40*E13</f>
        <v>100000</v>
      </c>
      <c r="D80" s="30">
        <f>C62*E13</f>
        <v>40000</v>
      </c>
      <c r="E80" s="30">
        <f>G58</f>
        <v>0</v>
      </c>
      <c r="F80" s="8">
        <f>SUM(C80:E80)</f>
        <v>140000</v>
      </c>
      <c r="I80" s="15"/>
      <c r="J80" s="15"/>
      <c r="K80" s="15"/>
      <c r="L80" s="15"/>
      <c r="M80" s="15"/>
      <c r="N80" s="15"/>
      <c r="O80" s="15"/>
      <c r="P80" s="15"/>
    </row>
    <row r="81" spans="2:16" x14ac:dyDescent="0.45">
      <c r="B81" s="7" t="s">
        <v>9</v>
      </c>
      <c r="C81" s="7">
        <f>M40*E13</f>
        <v>115000</v>
      </c>
      <c r="D81" s="30">
        <f>D62*E13</f>
        <v>30000</v>
      </c>
      <c r="E81" s="30">
        <f>E80</f>
        <v>0</v>
      </c>
      <c r="F81" s="8">
        <f>SUM(C81:E81)</f>
        <v>145000</v>
      </c>
      <c r="I81" s="15"/>
      <c r="J81" s="15"/>
      <c r="K81" s="15"/>
      <c r="L81" s="15"/>
      <c r="M81" s="15"/>
      <c r="N81" s="15"/>
      <c r="O81" s="15"/>
      <c r="P81" s="15"/>
    </row>
    <row r="82" spans="2:16" x14ac:dyDescent="0.45">
      <c r="B82" s="7" t="s">
        <v>10</v>
      </c>
      <c r="C82" s="7">
        <f>N40*E13</f>
        <v>110000</v>
      </c>
      <c r="D82" s="30">
        <f>E62*E13</f>
        <v>20000</v>
      </c>
      <c r="E82" s="30">
        <f>E81</f>
        <v>0</v>
      </c>
      <c r="F82" s="8">
        <f>SUM(C82:E82)</f>
        <v>130000</v>
      </c>
      <c r="I82" s="15"/>
      <c r="J82" s="15"/>
      <c r="K82" s="15"/>
      <c r="L82" s="15"/>
      <c r="M82" s="15"/>
      <c r="N82" s="15"/>
      <c r="O82" s="15"/>
      <c r="P82" s="15"/>
    </row>
    <row r="83" spans="2:16" x14ac:dyDescent="0.45">
      <c r="G83" s="15"/>
    </row>
    <row r="84" spans="2:16" x14ac:dyDescent="0.45">
      <c r="B84" s="2" t="s">
        <v>220</v>
      </c>
      <c r="I84" s="15"/>
      <c r="J84" s="15"/>
      <c r="K84" s="15"/>
      <c r="L84" s="15"/>
      <c r="M84" s="15"/>
      <c r="N84" s="15"/>
      <c r="O84" s="15"/>
      <c r="P84" s="15"/>
    </row>
    <row r="85" spans="2:16" ht="32" x14ac:dyDescent="0.45">
      <c r="B85" s="7"/>
      <c r="C85" s="6" t="s">
        <v>24</v>
      </c>
      <c r="D85" s="6" t="s">
        <v>38</v>
      </c>
      <c r="E85" s="28" t="s">
        <v>218</v>
      </c>
      <c r="F85" s="29" t="s">
        <v>17</v>
      </c>
      <c r="G85" s="28" t="s">
        <v>42</v>
      </c>
      <c r="H85" s="29" t="s">
        <v>41</v>
      </c>
      <c r="J85" s="15"/>
      <c r="K85" s="15"/>
      <c r="L85" s="15"/>
      <c r="M85" s="15"/>
      <c r="N85" s="15"/>
      <c r="O85" s="15"/>
      <c r="P85" s="15"/>
    </row>
    <row r="86" spans="2:16" x14ac:dyDescent="0.45">
      <c r="B86" s="7" t="s">
        <v>9</v>
      </c>
      <c r="C86" s="7">
        <f>H55</f>
        <v>112000</v>
      </c>
      <c r="D86" s="7">
        <f>M45*E21</f>
        <v>16000</v>
      </c>
      <c r="E86" s="7">
        <f>D63*E21</f>
        <v>-8000</v>
      </c>
      <c r="F86" s="7">
        <f>-C28*E21</f>
        <v>-4000</v>
      </c>
      <c r="G86" s="21">
        <v>0</v>
      </c>
      <c r="H86" s="7">
        <f>SUM(C86:G86)</f>
        <v>116000</v>
      </c>
      <c r="J86" s="15"/>
      <c r="K86" s="15"/>
      <c r="L86" s="15"/>
      <c r="M86" s="15"/>
      <c r="N86" s="15"/>
      <c r="O86" s="15"/>
      <c r="P86" s="15"/>
    </row>
    <row r="87" spans="2:16" x14ac:dyDescent="0.45">
      <c r="B87" s="7" t="s">
        <v>10</v>
      </c>
      <c r="C87" s="7">
        <f>C86</f>
        <v>112000</v>
      </c>
      <c r="D87" s="7">
        <f>N45*E21</f>
        <v>20000</v>
      </c>
      <c r="E87" s="7">
        <f>E63*E21</f>
        <v>-8000</v>
      </c>
      <c r="F87" s="7">
        <f>-D28*E21</f>
        <v>-24000</v>
      </c>
      <c r="G87" s="21">
        <f>SUM(D86:G86)</f>
        <v>4000</v>
      </c>
      <c r="H87" s="7">
        <f>SUM(C87:G87)</f>
        <v>104000</v>
      </c>
      <c r="J87" s="15"/>
      <c r="K87" s="15"/>
      <c r="L87" s="15"/>
      <c r="M87" s="15"/>
      <c r="N87" s="15"/>
      <c r="O87" s="15"/>
      <c r="P87" s="15"/>
    </row>
    <row r="88" spans="2:16" x14ac:dyDescent="0.45">
      <c r="G88" s="15"/>
      <c r="I88" s="15"/>
      <c r="J88" s="15"/>
      <c r="K88" s="15"/>
      <c r="L88" s="15"/>
      <c r="M88" s="15"/>
      <c r="N88" s="15"/>
      <c r="O88" s="15"/>
      <c r="P88" s="15"/>
    </row>
    <row r="89" spans="2:16" x14ac:dyDescent="0.45">
      <c r="B89" s="2" t="s">
        <v>52</v>
      </c>
      <c r="C89" s="15"/>
      <c r="D89" s="15"/>
      <c r="E89" s="15"/>
      <c r="F89" s="15"/>
      <c r="G89" s="15"/>
      <c r="I89" s="15"/>
      <c r="J89" s="15"/>
      <c r="K89" s="15"/>
      <c r="L89" s="15"/>
      <c r="M89" s="15"/>
      <c r="N89" s="15"/>
      <c r="O89" s="15"/>
      <c r="P89" s="15"/>
    </row>
    <row r="90" spans="2:16" ht="32" x14ac:dyDescent="0.45">
      <c r="B90" s="6"/>
      <c r="C90" s="29" t="s">
        <v>43</v>
      </c>
      <c r="D90" s="29" t="s">
        <v>219</v>
      </c>
      <c r="E90" s="6" t="s">
        <v>8</v>
      </c>
      <c r="F90" s="29" t="s">
        <v>41</v>
      </c>
      <c r="I90" s="15"/>
      <c r="J90" s="15"/>
      <c r="K90" s="15"/>
      <c r="L90" s="15"/>
      <c r="M90" s="15"/>
      <c r="N90" s="15"/>
      <c r="O90" s="15"/>
      <c r="P90" s="15"/>
    </row>
    <row r="91" spans="2:16" x14ac:dyDescent="0.45">
      <c r="B91" s="7" t="s">
        <v>11</v>
      </c>
      <c r="C91" s="7">
        <f>L40*E21</f>
        <v>80000</v>
      </c>
      <c r="D91" s="30">
        <f>C62*E21</f>
        <v>32000</v>
      </c>
      <c r="E91" s="30">
        <f>H58</f>
        <v>0</v>
      </c>
      <c r="F91" s="8">
        <f>SUM(C91:E91)</f>
        <v>112000</v>
      </c>
      <c r="I91" s="15"/>
      <c r="J91" s="15"/>
      <c r="K91" s="15"/>
      <c r="L91" s="15"/>
      <c r="M91" s="15"/>
      <c r="N91" s="15"/>
      <c r="O91" s="15"/>
      <c r="P91" s="15"/>
    </row>
    <row r="92" spans="2:16" x14ac:dyDescent="0.45">
      <c r="B92" s="7" t="s">
        <v>9</v>
      </c>
      <c r="C92" s="7">
        <f>M40*E21</f>
        <v>92000</v>
      </c>
      <c r="D92" s="30">
        <f>D62*E21</f>
        <v>24000</v>
      </c>
      <c r="E92" s="30">
        <f>E91</f>
        <v>0</v>
      </c>
      <c r="F92" s="8">
        <f>SUM(C92:E92)</f>
        <v>116000</v>
      </c>
      <c r="I92" s="15"/>
      <c r="J92" s="15"/>
      <c r="K92" s="15"/>
      <c r="L92" s="15"/>
      <c r="M92" s="15"/>
      <c r="N92" s="15"/>
      <c r="O92" s="15"/>
      <c r="P92" s="15"/>
    </row>
    <row r="93" spans="2:16" x14ac:dyDescent="0.45">
      <c r="B93" s="7" t="s">
        <v>10</v>
      </c>
      <c r="C93" s="7">
        <f>N40*E21</f>
        <v>88000</v>
      </c>
      <c r="D93" s="30">
        <f>E62*E21</f>
        <v>16000</v>
      </c>
      <c r="E93" s="30">
        <f>E92</f>
        <v>0</v>
      </c>
      <c r="F93" s="8">
        <f>SUM(C93:E93)</f>
        <v>104000</v>
      </c>
      <c r="I93" s="15"/>
      <c r="J93" s="15"/>
      <c r="K93" s="15"/>
      <c r="L93" s="15"/>
      <c r="M93" s="15"/>
      <c r="N93" s="15"/>
      <c r="O93" s="15"/>
      <c r="P93" s="15"/>
    </row>
    <row r="94" spans="2:16" x14ac:dyDescent="0.45">
      <c r="C94" s="15"/>
      <c r="D94" s="15"/>
      <c r="E94" s="31"/>
      <c r="F94" s="31"/>
      <c r="G94" s="19"/>
      <c r="I94" s="15"/>
      <c r="J94" s="15"/>
      <c r="K94" s="15"/>
      <c r="L94" s="15"/>
      <c r="M94" s="15"/>
      <c r="N94" s="15"/>
      <c r="O94" s="15"/>
      <c r="P94" s="15"/>
    </row>
    <row r="95" spans="2:16" x14ac:dyDescent="0.45">
      <c r="B95" s="2" t="s">
        <v>221</v>
      </c>
      <c r="I95" s="15"/>
      <c r="J95" s="15"/>
      <c r="K95" s="15"/>
      <c r="L95" s="15"/>
      <c r="M95" s="15"/>
      <c r="N95" s="15"/>
      <c r="O95" s="15"/>
      <c r="P95" s="15"/>
    </row>
    <row r="96" spans="2:16" ht="32" x14ac:dyDescent="0.45">
      <c r="B96" s="7"/>
      <c r="C96" s="6" t="s">
        <v>24</v>
      </c>
      <c r="D96" s="6" t="s">
        <v>38</v>
      </c>
      <c r="E96" s="28" t="s">
        <v>218</v>
      </c>
      <c r="F96" s="29" t="s">
        <v>17</v>
      </c>
      <c r="G96" s="28" t="s">
        <v>42</v>
      </c>
      <c r="H96" s="29" t="s">
        <v>41</v>
      </c>
      <c r="J96" s="15"/>
      <c r="K96" s="15"/>
      <c r="L96" s="15"/>
      <c r="M96" s="15"/>
      <c r="N96" s="15"/>
      <c r="O96" s="15"/>
      <c r="P96" s="15"/>
    </row>
    <row r="97" spans="1:16" x14ac:dyDescent="0.45">
      <c r="B97" s="7" t="s">
        <v>9</v>
      </c>
      <c r="C97" s="7">
        <f>I55</f>
        <v>27999.999999999993</v>
      </c>
      <c r="D97" s="7">
        <f>M45*(1-E13-E21)</f>
        <v>3999.9999999999991</v>
      </c>
      <c r="E97" s="7">
        <f>D63*(1-E13-E21)</f>
        <v>-1999.9999999999995</v>
      </c>
      <c r="F97" s="7">
        <f>-C28*(1-E13-E21)</f>
        <v>-999.99999999999977</v>
      </c>
      <c r="G97" s="21">
        <v>0</v>
      </c>
      <c r="H97" s="7">
        <f>SUM(C97:G97)</f>
        <v>28999.999999999993</v>
      </c>
      <c r="J97" s="15"/>
      <c r="K97" s="15"/>
      <c r="L97" s="15"/>
      <c r="M97" s="15"/>
      <c r="N97" s="15"/>
      <c r="O97" s="15"/>
      <c r="P97" s="15"/>
    </row>
    <row r="98" spans="1:16" x14ac:dyDescent="0.45">
      <c r="B98" s="7" t="s">
        <v>10</v>
      </c>
      <c r="C98" s="7">
        <f>C97</f>
        <v>27999.999999999993</v>
      </c>
      <c r="D98" s="7">
        <f>N45*(1-E13-E21)</f>
        <v>4999.9999999999991</v>
      </c>
      <c r="E98" s="7">
        <f>E97</f>
        <v>-1999.9999999999995</v>
      </c>
      <c r="F98" s="7">
        <f>-D28*(1-E13-E21)</f>
        <v>-5999.9999999999991</v>
      </c>
      <c r="G98" s="21">
        <f>SUM(D97:G97)</f>
        <v>999.99999999999977</v>
      </c>
      <c r="H98" s="7">
        <f>SUM(C98:G98)</f>
        <v>25999.999999999993</v>
      </c>
      <c r="J98" s="15"/>
      <c r="K98" s="15"/>
      <c r="L98" s="15"/>
      <c r="M98" s="15"/>
      <c r="N98" s="15"/>
      <c r="O98" s="15"/>
      <c r="P98" s="15"/>
    </row>
    <row r="99" spans="1:16" x14ac:dyDescent="0.45">
      <c r="B99" s="15"/>
      <c r="I99" s="15"/>
      <c r="J99" s="15"/>
      <c r="K99" s="15"/>
      <c r="L99" s="15"/>
      <c r="M99" s="15"/>
      <c r="N99" s="15"/>
      <c r="O99" s="15"/>
      <c r="P99" s="15"/>
    </row>
    <row r="100" spans="1:16" x14ac:dyDescent="0.45">
      <c r="B100" s="15" t="s">
        <v>52</v>
      </c>
      <c r="I100" s="15"/>
      <c r="J100" s="15"/>
      <c r="K100" s="15"/>
      <c r="L100" s="15"/>
      <c r="M100" s="15"/>
      <c r="N100" s="15"/>
      <c r="O100" s="15"/>
      <c r="P100" s="15"/>
    </row>
    <row r="101" spans="1:16" ht="32" x14ac:dyDescent="0.45">
      <c r="B101" s="6"/>
      <c r="C101" s="29" t="s">
        <v>43</v>
      </c>
      <c r="D101" s="29" t="s">
        <v>219</v>
      </c>
      <c r="E101" s="6" t="s">
        <v>8</v>
      </c>
      <c r="F101" s="29" t="s">
        <v>41</v>
      </c>
      <c r="I101" s="15"/>
      <c r="J101" s="15"/>
      <c r="K101" s="15"/>
      <c r="L101" s="15"/>
      <c r="M101" s="15"/>
      <c r="N101" s="15"/>
      <c r="O101" s="15"/>
      <c r="P101" s="15"/>
    </row>
    <row r="102" spans="1:16" x14ac:dyDescent="0.45">
      <c r="B102" s="7" t="s">
        <v>11</v>
      </c>
      <c r="C102" s="7">
        <f>L40*(1-E13-E21)</f>
        <v>19999.999999999996</v>
      </c>
      <c r="D102" s="21">
        <f>C62*(1-E13-E21)</f>
        <v>7999.9999999999982</v>
      </c>
      <c r="E102" s="21">
        <v>0</v>
      </c>
      <c r="F102" s="8">
        <f>SUM(C102:D102)</f>
        <v>27999.999999999993</v>
      </c>
      <c r="I102" s="15"/>
      <c r="J102" s="15"/>
      <c r="K102" s="15"/>
      <c r="L102" s="15"/>
      <c r="M102" s="15"/>
      <c r="N102" s="15"/>
      <c r="O102" s="15"/>
      <c r="P102" s="15"/>
    </row>
    <row r="103" spans="1:16" x14ac:dyDescent="0.45">
      <c r="B103" s="7" t="s">
        <v>9</v>
      </c>
      <c r="C103" s="7">
        <f>M40*(1-E13-E21)</f>
        <v>22999.999999999996</v>
      </c>
      <c r="D103" s="21">
        <f>D62*(1-E13-E21)</f>
        <v>5999.9999999999991</v>
      </c>
      <c r="E103" s="21">
        <v>0</v>
      </c>
      <c r="F103" s="8">
        <f>SUM(C103:D103)</f>
        <v>28999.999999999996</v>
      </c>
      <c r="I103" s="15"/>
      <c r="J103" s="15"/>
      <c r="K103" s="15"/>
      <c r="L103" s="15"/>
      <c r="M103" s="15"/>
      <c r="N103" s="15"/>
      <c r="O103" s="15"/>
      <c r="P103" s="15"/>
    </row>
    <row r="104" spans="1:16" x14ac:dyDescent="0.45">
      <c r="B104" s="7" t="s">
        <v>10</v>
      </c>
      <c r="C104" s="7">
        <f>N40*(1-E13-E21)</f>
        <v>21999.999999999996</v>
      </c>
      <c r="D104" s="21">
        <f>E62*(1-E13-E21)</f>
        <v>3999.9999999999991</v>
      </c>
      <c r="E104" s="21">
        <v>0</v>
      </c>
      <c r="F104" s="8">
        <f>SUM(C104:D104)</f>
        <v>25999.999999999996</v>
      </c>
      <c r="G104" s="15"/>
      <c r="I104" s="15"/>
      <c r="J104" s="15"/>
    </row>
    <row r="106" spans="1:16" x14ac:dyDescent="0.45">
      <c r="A106" s="2">
        <v>2</v>
      </c>
      <c r="B106" s="2" t="s">
        <v>222</v>
      </c>
    </row>
    <row r="107" spans="1:16" x14ac:dyDescent="0.45">
      <c r="B107" s="2" t="s">
        <v>223</v>
      </c>
    </row>
    <row r="108" spans="1:16" ht="32" x14ac:dyDescent="0.45">
      <c r="B108" s="7"/>
      <c r="C108" s="6" t="s">
        <v>24</v>
      </c>
      <c r="D108" s="28" t="s">
        <v>224</v>
      </c>
      <c r="E108" s="6" t="s">
        <v>38</v>
      </c>
      <c r="F108" s="28" t="s">
        <v>218</v>
      </c>
      <c r="G108" s="29" t="s">
        <v>51</v>
      </c>
      <c r="H108" s="28" t="s">
        <v>42</v>
      </c>
      <c r="I108" s="29" t="s">
        <v>41</v>
      </c>
    </row>
    <row r="109" spans="1:16" x14ac:dyDescent="0.45">
      <c r="B109" s="7" t="s">
        <v>9</v>
      </c>
      <c r="C109" s="7">
        <f>E7</f>
        <v>300000</v>
      </c>
      <c r="D109" s="7">
        <f>D68</f>
        <v>-6000</v>
      </c>
      <c r="E109" s="21">
        <f>I45*E6</f>
        <v>52800</v>
      </c>
      <c r="F109" s="21">
        <v>0</v>
      </c>
      <c r="G109" s="7">
        <f>-C27*E6</f>
        <v>-36000</v>
      </c>
      <c r="H109" s="21">
        <v>0</v>
      </c>
      <c r="I109" s="7">
        <f>SUM(C109:H109)</f>
        <v>310800</v>
      </c>
    </row>
    <row r="110" spans="1:16" x14ac:dyDescent="0.45">
      <c r="B110" s="7" t="s">
        <v>10</v>
      </c>
      <c r="C110" s="7">
        <f>C109</f>
        <v>300000</v>
      </c>
      <c r="D110" s="7">
        <f>E68</f>
        <v>-6000</v>
      </c>
      <c r="E110" s="21">
        <f>J45*E6</f>
        <v>37200</v>
      </c>
      <c r="F110" s="21">
        <v>0</v>
      </c>
      <c r="G110" s="7">
        <f>-D27*E6</f>
        <v>-24000</v>
      </c>
      <c r="H110" s="21">
        <f>SUM(D109:H109)</f>
        <v>10800</v>
      </c>
      <c r="I110" s="7">
        <f>SUM(C110:H110)</f>
        <v>318000</v>
      </c>
    </row>
    <row r="111" spans="1:16" x14ac:dyDescent="0.45">
      <c r="G111" s="15"/>
    </row>
    <row r="112" spans="1:16" x14ac:dyDescent="0.45">
      <c r="B112" s="2" t="s">
        <v>52</v>
      </c>
      <c r="C112" s="15"/>
      <c r="D112" s="15"/>
      <c r="E112" s="15"/>
      <c r="F112" s="15"/>
      <c r="G112" s="15"/>
    </row>
    <row r="113" spans="2:16" ht="32" x14ac:dyDescent="0.45">
      <c r="B113" s="6"/>
      <c r="C113" s="29" t="s">
        <v>43</v>
      </c>
      <c r="D113" s="29" t="s">
        <v>219</v>
      </c>
      <c r="E113" s="6" t="s">
        <v>8</v>
      </c>
      <c r="F113" s="29" t="s">
        <v>41</v>
      </c>
    </row>
    <row r="114" spans="2:16" x14ac:dyDescent="0.45">
      <c r="B114" s="7" t="s">
        <v>11</v>
      </c>
      <c r="C114" s="7">
        <f>H40*E6</f>
        <v>240000</v>
      </c>
      <c r="D114" s="21">
        <v>0</v>
      </c>
      <c r="E114" s="7">
        <f>D58</f>
        <v>60000</v>
      </c>
      <c r="F114" s="7">
        <f>SUM(C114:E114)</f>
        <v>300000</v>
      </c>
    </row>
    <row r="115" spans="2:16" x14ac:dyDescent="0.45">
      <c r="B115" s="7" t="s">
        <v>9</v>
      </c>
      <c r="C115" s="7">
        <f>I40*E6</f>
        <v>256800</v>
      </c>
      <c r="D115" s="21">
        <v>0</v>
      </c>
      <c r="E115" s="7">
        <f>D67</f>
        <v>54000</v>
      </c>
      <c r="F115" s="7">
        <f>SUM(C115:E115)</f>
        <v>310800</v>
      </c>
      <c r="G115" s="5">
        <f>F115-I109</f>
        <v>0</v>
      </c>
    </row>
    <row r="116" spans="2:16" x14ac:dyDescent="0.45">
      <c r="B116" s="7" t="s">
        <v>10</v>
      </c>
      <c r="C116" s="7">
        <f>J40*E6</f>
        <v>270000</v>
      </c>
      <c r="D116" s="21">
        <v>0</v>
      </c>
      <c r="E116" s="7">
        <f>E67</f>
        <v>48000</v>
      </c>
      <c r="F116" s="7">
        <f>SUM(C116:E116)</f>
        <v>318000</v>
      </c>
      <c r="G116" s="5">
        <f>F116-I110</f>
        <v>0</v>
      </c>
    </row>
    <row r="117" spans="2:16" x14ac:dyDescent="0.45">
      <c r="C117" s="15"/>
      <c r="D117" s="15"/>
      <c r="E117" s="15"/>
      <c r="F117" s="15"/>
      <c r="G117" s="15"/>
    </row>
    <row r="118" spans="2:16" x14ac:dyDescent="0.45">
      <c r="B118" s="2" t="s">
        <v>155</v>
      </c>
    </row>
    <row r="119" spans="2:16" ht="32" x14ac:dyDescent="0.45">
      <c r="B119" s="6"/>
      <c r="C119" s="6" t="s">
        <v>24</v>
      </c>
      <c r="D119" s="28" t="s">
        <v>224</v>
      </c>
      <c r="E119" s="6" t="s">
        <v>38</v>
      </c>
      <c r="F119" s="28" t="s">
        <v>218</v>
      </c>
      <c r="G119" s="29" t="s">
        <v>17</v>
      </c>
      <c r="H119" s="28" t="s">
        <v>42</v>
      </c>
      <c r="I119" s="29" t="s">
        <v>41</v>
      </c>
    </row>
    <row r="120" spans="2:16" x14ac:dyDescent="0.45">
      <c r="B120" s="7" t="s">
        <v>9</v>
      </c>
      <c r="C120" s="7">
        <f>H40*(1-E6)</f>
        <v>160000</v>
      </c>
      <c r="D120" s="21">
        <v>0</v>
      </c>
      <c r="E120" s="7">
        <f>I45*(1-E6)</f>
        <v>35200</v>
      </c>
      <c r="F120" s="21">
        <v>0</v>
      </c>
      <c r="G120" s="7">
        <f>-C27*(1-E6)</f>
        <v>-24000</v>
      </c>
      <c r="H120" s="21">
        <v>0</v>
      </c>
      <c r="I120" s="7">
        <f>SUM(C120:H120)</f>
        <v>171200</v>
      </c>
    </row>
    <row r="121" spans="2:16" x14ac:dyDescent="0.45">
      <c r="B121" s="7" t="s">
        <v>10</v>
      </c>
      <c r="C121" s="7">
        <f>C120</f>
        <v>160000</v>
      </c>
      <c r="D121" s="21">
        <v>0</v>
      </c>
      <c r="E121" s="7">
        <f>J45*(1-E6)</f>
        <v>24800</v>
      </c>
      <c r="F121" s="21">
        <v>0</v>
      </c>
      <c r="G121" s="7">
        <f>-D27*(1-E6)</f>
        <v>-16000</v>
      </c>
      <c r="H121" s="21">
        <f>SUM(D120:H120)</f>
        <v>11200</v>
      </c>
      <c r="I121" s="7">
        <f>SUM(C121:H121)</f>
        <v>180000</v>
      </c>
    </row>
    <row r="122" spans="2:16" x14ac:dyDescent="0.45">
      <c r="C122" s="15"/>
      <c r="D122" s="15"/>
      <c r="E122" s="15"/>
      <c r="F122" s="15"/>
      <c r="G122" s="15"/>
      <c r="I122" s="15"/>
      <c r="J122" s="15"/>
      <c r="K122" s="15"/>
      <c r="L122" s="15"/>
      <c r="M122" s="15"/>
      <c r="N122" s="15"/>
      <c r="O122" s="15"/>
      <c r="P122" s="15"/>
    </row>
    <row r="123" spans="2:16" x14ac:dyDescent="0.45">
      <c r="B123" s="2" t="s">
        <v>52</v>
      </c>
      <c r="C123" s="15"/>
      <c r="D123" s="15"/>
      <c r="E123" s="15"/>
      <c r="F123" s="15"/>
      <c r="G123" s="15"/>
    </row>
    <row r="124" spans="2:16" ht="32" x14ac:dyDescent="0.45">
      <c r="B124" s="6"/>
      <c r="C124" s="29" t="s">
        <v>43</v>
      </c>
      <c r="D124" s="29" t="s">
        <v>219</v>
      </c>
      <c r="E124" s="6" t="s">
        <v>8</v>
      </c>
      <c r="F124" s="29" t="s">
        <v>41</v>
      </c>
    </row>
    <row r="125" spans="2:16" x14ac:dyDescent="0.45">
      <c r="B125" s="7" t="s">
        <v>11</v>
      </c>
      <c r="C125" s="7">
        <f>H40*(1-E6)</f>
        <v>160000</v>
      </c>
      <c r="D125" s="21">
        <v>0</v>
      </c>
      <c r="E125" s="21">
        <v>0</v>
      </c>
      <c r="F125" s="7">
        <f>SUM(C125:C125)</f>
        <v>160000</v>
      </c>
    </row>
    <row r="126" spans="2:16" x14ac:dyDescent="0.45">
      <c r="B126" s="7" t="s">
        <v>9</v>
      </c>
      <c r="C126" s="7">
        <f>I40*(1-E6)</f>
        <v>171200</v>
      </c>
      <c r="D126" s="21">
        <v>0</v>
      </c>
      <c r="E126" s="21">
        <v>0</v>
      </c>
      <c r="F126" s="7">
        <f>SUM(C126:C126)</f>
        <v>171200</v>
      </c>
      <c r="G126" s="5">
        <f>F126-I120</f>
        <v>0</v>
      </c>
    </row>
    <row r="127" spans="2:16" x14ac:dyDescent="0.45">
      <c r="B127" s="7" t="s">
        <v>10</v>
      </c>
      <c r="C127" s="7">
        <f>J40*(1-E6)</f>
        <v>180000</v>
      </c>
      <c r="D127" s="21">
        <v>0</v>
      </c>
      <c r="E127" s="21">
        <v>0</v>
      </c>
      <c r="F127" s="7">
        <f>SUM(C127:C127)</f>
        <v>180000</v>
      </c>
      <c r="G127" s="5">
        <f>F127-I121</f>
        <v>0</v>
      </c>
    </row>
    <row r="128" spans="2:16" x14ac:dyDescent="0.45">
      <c r="C128" s="15"/>
      <c r="D128" s="15"/>
      <c r="E128" s="15"/>
      <c r="F128" s="15"/>
      <c r="H128" s="15"/>
    </row>
    <row r="129" spans="1:16" x14ac:dyDescent="0.45">
      <c r="C129" s="15"/>
      <c r="D129" s="15"/>
      <c r="E129" s="15"/>
      <c r="F129" s="15"/>
      <c r="G129" s="15"/>
      <c r="I129" s="15"/>
      <c r="J129" s="15"/>
      <c r="K129" s="15"/>
      <c r="L129" s="15"/>
      <c r="M129" s="15"/>
      <c r="N129" s="15"/>
      <c r="O129" s="15"/>
      <c r="P129" s="15"/>
    </row>
    <row r="130" spans="1:16" x14ac:dyDescent="0.45">
      <c r="A130" s="2" t="s">
        <v>54</v>
      </c>
      <c r="B130" s="2" t="s">
        <v>7</v>
      </c>
    </row>
    <row r="131" spans="1:16" s="25" customFormat="1" x14ac:dyDescent="0.45">
      <c r="A131" s="25">
        <v>1</v>
      </c>
      <c r="B131" s="25" t="s">
        <v>11</v>
      </c>
      <c r="C131" s="22"/>
      <c r="D131" s="22"/>
      <c r="E131" s="22"/>
      <c r="F131" s="2"/>
    </row>
    <row r="132" spans="1:16" s="25" customFormat="1" x14ac:dyDescent="0.45">
      <c r="C132" s="59" t="s">
        <v>159</v>
      </c>
      <c r="D132" s="59"/>
      <c r="E132" s="59"/>
      <c r="F132" s="59"/>
      <c r="H132" s="59" t="s">
        <v>161</v>
      </c>
      <c r="I132" s="59"/>
      <c r="J132" s="59"/>
      <c r="K132" s="59"/>
      <c r="M132" s="59" t="s">
        <v>7</v>
      </c>
      <c r="N132" s="59"/>
      <c r="O132" s="59"/>
      <c r="P132" s="59"/>
    </row>
    <row r="133" spans="1:16" s="25" customFormat="1" x14ac:dyDescent="0.45">
      <c r="C133" s="2" t="s">
        <v>13</v>
      </c>
      <c r="D133" s="32">
        <f>D33+H33+L33</f>
        <v>300000</v>
      </c>
      <c r="E133" s="2" t="s">
        <v>5</v>
      </c>
      <c r="F133" s="25">
        <f>D38+H38+L38</f>
        <v>450000</v>
      </c>
      <c r="H133" s="33" t="s">
        <v>163</v>
      </c>
      <c r="I133" s="34">
        <f>H38+L38</f>
        <v>150000</v>
      </c>
      <c r="J133" s="33" t="s">
        <v>13</v>
      </c>
      <c r="K133" s="35">
        <f>D133</f>
        <v>300000</v>
      </c>
      <c r="M133" s="2" t="s">
        <v>13</v>
      </c>
      <c r="N133" s="32">
        <f>D133-K133</f>
        <v>0</v>
      </c>
      <c r="O133" s="2" t="s">
        <v>5</v>
      </c>
      <c r="P133" s="25">
        <f>F133-I133</f>
        <v>300000</v>
      </c>
    </row>
    <row r="134" spans="1:16" s="25" customFormat="1" x14ac:dyDescent="0.45">
      <c r="C134" s="2" t="s">
        <v>209</v>
      </c>
      <c r="D134" s="32">
        <f>D34+H34+L34</f>
        <v>252000</v>
      </c>
      <c r="E134" s="2" t="s">
        <v>34</v>
      </c>
      <c r="F134" s="25">
        <f>D39+H39+L39</f>
        <v>600000</v>
      </c>
      <c r="H134" s="33" t="s">
        <v>166</v>
      </c>
      <c r="I134" s="34">
        <f>H39+L39</f>
        <v>450000</v>
      </c>
      <c r="J134" s="33" t="s">
        <v>89</v>
      </c>
      <c r="K134" s="33">
        <f>D134</f>
        <v>252000</v>
      </c>
      <c r="M134" s="2" t="s">
        <v>209</v>
      </c>
      <c r="N134" s="32">
        <f>D134-K134</f>
        <v>0</v>
      </c>
      <c r="O134" s="2" t="s">
        <v>34</v>
      </c>
      <c r="P134" s="25">
        <f>F134-I134</f>
        <v>150000</v>
      </c>
    </row>
    <row r="135" spans="1:16" s="25" customFormat="1" x14ac:dyDescent="0.45">
      <c r="C135" s="2" t="s">
        <v>30</v>
      </c>
      <c r="D135" s="32">
        <f>D35+H35+L35</f>
        <v>498000</v>
      </c>
      <c r="F135" s="5"/>
      <c r="H135" s="33" t="s">
        <v>8</v>
      </c>
      <c r="I135" s="34">
        <f>E80+E91+E114</f>
        <v>60000</v>
      </c>
      <c r="J135" s="33" t="s">
        <v>29</v>
      </c>
      <c r="K135" s="33">
        <f>F125+F102</f>
        <v>188000</v>
      </c>
      <c r="M135" s="2" t="s">
        <v>30</v>
      </c>
      <c r="N135" s="32">
        <f>D135+I136</f>
        <v>578000</v>
      </c>
      <c r="O135" s="25" t="s">
        <v>45</v>
      </c>
      <c r="P135" s="5">
        <f>K135</f>
        <v>188000</v>
      </c>
    </row>
    <row r="136" spans="1:16" s="25" customFormat="1" x14ac:dyDescent="0.45">
      <c r="C136" s="2"/>
      <c r="D136" s="32"/>
      <c r="F136" s="5"/>
      <c r="H136" s="33" t="s">
        <v>30</v>
      </c>
      <c r="I136" s="34">
        <f>D80+D91+D102</f>
        <v>80000</v>
      </c>
      <c r="J136" s="33"/>
      <c r="K136" s="33"/>
      <c r="M136" s="2" t="s">
        <v>8</v>
      </c>
      <c r="N136" s="32">
        <f>I135</f>
        <v>60000</v>
      </c>
      <c r="P136" s="5"/>
    </row>
    <row r="137" spans="1:16" s="25" customFormat="1" x14ac:dyDescent="0.45">
      <c r="C137" s="2"/>
      <c r="D137" s="2"/>
      <c r="E137" s="2"/>
      <c r="F137" s="5"/>
      <c r="H137" s="2"/>
      <c r="I137" s="32"/>
      <c r="M137" s="2"/>
      <c r="N137" s="32"/>
      <c r="P137" s="5"/>
    </row>
    <row r="138" spans="1:16" s="25" customFormat="1" x14ac:dyDescent="0.45">
      <c r="C138" s="2"/>
      <c r="D138" s="23"/>
      <c r="F138" s="5"/>
      <c r="H138" s="2"/>
      <c r="I138" s="23"/>
      <c r="M138" s="2"/>
      <c r="N138" s="23"/>
      <c r="P138" s="5"/>
    </row>
    <row r="139" spans="1:16" s="25" customFormat="1" x14ac:dyDescent="0.45">
      <c r="A139" s="25">
        <v>2</v>
      </c>
      <c r="B139" s="25" t="s">
        <v>9</v>
      </c>
      <c r="C139" s="22"/>
      <c r="D139" s="22"/>
      <c r="E139" s="22"/>
      <c r="F139" s="2"/>
      <c r="K139" s="2"/>
    </row>
    <row r="140" spans="1:16" s="25" customFormat="1" x14ac:dyDescent="0.45">
      <c r="C140" s="59" t="s">
        <v>159</v>
      </c>
      <c r="D140" s="59"/>
      <c r="E140" s="59"/>
      <c r="F140" s="59"/>
      <c r="H140" s="59" t="s">
        <v>161</v>
      </c>
      <c r="I140" s="59"/>
      <c r="J140" s="59"/>
      <c r="K140" s="59"/>
      <c r="M140" s="59" t="s">
        <v>7</v>
      </c>
      <c r="N140" s="59"/>
      <c r="O140" s="59"/>
      <c r="P140" s="59"/>
    </row>
    <row r="141" spans="1:16" s="25" customFormat="1" x14ac:dyDescent="0.45">
      <c r="C141" s="2" t="s">
        <v>13</v>
      </c>
      <c r="D141" s="32">
        <f>E33+I33+M33</f>
        <v>310800</v>
      </c>
      <c r="E141" s="2" t="s">
        <v>5</v>
      </c>
      <c r="F141" s="25">
        <f>E38+I38+M38</f>
        <v>450000</v>
      </c>
      <c r="H141" s="36" t="s">
        <v>170</v>
      </c>
      <c r="I141" s="34"/>
      <c r="J141" s="33"/>
      <c r="K141" s="33"/>
      <c r="M141" s="2" t="s">
        <v>13</v>
      </c>
      <c r="N141" s="32">
        <f>D141-K142</f>
        <v>0</v>
      </c>
      <c r="O141" s="2" t="s">
        <v>5</v>
      </c>
      <c r="P141" s="25">
        <f>F141-I142</f>
        <v>300000</v>
      </c>
    </row>
    <row r="142" spans="1:16" s="25" customFormat="1" x14ac:dyDescent="0.45">
      <c r="C142" s="2" t="s">
        <v>209</v>
      </c>
      <c r="D142" s="32">
        <f>E34+I34+M34</f>
        <v>261000</v>
      </c>
      <c r="E142" s="2" t="s">
        <v>34</v>
      </c>
      <c r="F142" s="25">
        <f>E39+I39+M39</f>
        <v>814800</v>
      </c>
      <c r="H142" s="33" t="s">
        <v>163</v>
      </c>
      <c r="I142" s="34">
        <f>I38+M38</f>
        <v>150000</v>
      </c>
      <c r="J142" s="33" t="s">
        <v>172</v>
      </c>
      <c r="K142" s="35">
        <f>D141</f>
        <v>310800</v>
      </c>
      <c r="M142" s="2" t="s">
        <v>209</v>
      </c>
      <c r="N142" s="32">
        <f>D142-K143</f>
        <v>0</v>
      </c>
      <c r="O142" s="2" t="s">
        <v>34</v>
      </c>
      <c r="P142" s="25">
        <f>F142-I143+K145</f>
        <v>306800</v>
      </c>
    </row>
    <row r="143" spans="1:16" s="25" customFormat="1" x14ac:dyDescent="0.45">
      <c r="C143" s="2" t="s">
        <v>30</v>
      </c>
      <c r="D143" s="32">
        <f>E35+I35+M35</f>
        <v>693000</v>
      </c>
      <c r="F143" s="5"/>
      <c r="H143" s="33" t="s">
        <v>166</v>
      </c>
      <c r="I143" s="34">
        <f>I39+M39</f>
        <v>508000</v>
      </c>
      <c r="J143" s="33" t="s">
        <v>89</v>
      </c>
      <c r="K143" s="33">
        <f>D142</f>
        <v>261000</v>
      </c>
      <c r="M143" s="2" t="s">
        <v>30</v>
      </c>
      <c r="N143" s="32">
        <f>D143+I145</f>
        <v>753000</v>
      </c>
      <c r="O143" s="25" t="s">
        <v>45</v>
      </c>
      <c r="P143" s="5">
        <f>K144</f>
        <v>200200</v>
      </c>
    </row>
    <row r="144" spans="1:16" s="25" customFormat="1" x14ac:dyDescent="0.45">
      <c r="C144" s="2"/>
      <c r="D144" s="32"/>
      <c r="F144" s="5"/>
      <c r="H144" s="33" t="s">
        <v>8</v>
      </c>
      <c r="I144" s="34">
        <f>E92+E81+E115</f>
        <v>54000</v>
      </c>
      <c r="J144" s="33" t="s">
        <v>29</v>
      </c>
      <c r="K144" s="33">
        <f>F126+F103</f>
        <v>200200</v>
      </c>
      <c r="M144" s="2" t="s">
        <v>8</v>
      </c>
      <c r="N144" s="32">
        <f>I144</f>
        <v>54000</v>
      </c>
      <c r="P144" s="5"/>
    </row>
    <row r="145" spans="1:16" s="25" customFormat="1" x14ac:dyDescent="0.45">
      <c r="C145" s="2" t="s">
        <v>22</v>
      </c>
      <c r="D145" s="32">
        <f>-(E44+I44+M44)</f>
        <v>880000</v>
      </c>
      <c r="E145" s="25" t="s">
        <v>21</v>
      </c>
      <c r="F145" s="5">
        <f>E42+I42+M42</f>
        <v>1100000</v>
      </c>
      <c r="H145" s="33" t="s">
        <v>30</v>
      </c>
      <c r="I145" s="34">
        <f>D92+D103+D81</f>
        <v>60000</v>
      </c>
      <c r="J145" s="37"/>
      <c r="K145" s="37"/>
      <c r="M145" s="2"/>
      <c r="N145" s="32"/>
      <c r="P145" s="5"/>
    </row>
    <row r="146" spans="1:16" s="25" customFormat="1" x14ac:dyDescent="0.45">
      <c r="C146" s="2" t="s">
        <v>225</v>
      </c>
      <c r="D146" s="32">
        <f>F145-D145+F146</f>
        <v>284800</v>
      </c>
      <c r="E146" s="25" t="s">
        <v>95</v>
      </c>
      <c r="F146" s="5">
        <f>E43+I43+M43</f>
        <v>64800</v>
      </c>
      <c r="H146" s="2"/>
      <c r="I146" s="32"/>
      <c r="M146" s="2" t="s">
        <v>22</v>
      </c>
      <c r="N146" s="32">
        <f>D145+I150+I151</f>
        <v>906000</v>
      </c>
      <c r="O146" s="25" t="s">
        <v>21</v>
      </c>
      <c r="P146" s="5">
        <f>F145</f>
        <v>1100000</v>
      </c>
    </row>
    <row r="147" spans="1:16" s="25" customFormat="1" x14ac:dyDescent="0.45">
      <c r="C147" s="2" t="s">
        <v>15</v>
      </c>
      <c r="D147" s="32"/>
      <c r="F147" s="5"/>
      <c r="H147" s="38" t="s">
        <v>175</v>
      </c>
      <c r="I147" s="39"/>
      <c r="J147" s="40"/>
      <c r="K147" s="40"/>
      <c r="M147" s="2" t="s">
        <v>34</v>
      </c>
      <c r="N147" s="32">
        <f>P146-N146</f>
        <v>194000</v>
      </c>
      <c r="P147" s="5"/>
    </row>
    <row r="148" spans="1:16" s="25" customFormat="1" x14ac:dyDescent="0.45">
      <c r="H148" s="40" t="s">
        <v>62</v>
      </c>
      <c r="I148" s="39">
        <f>F146</f>
        <v>64800</v>
      </c>
      <c r="J148" s="40" t="s">
        <v>178</v>
      </c>
      <c r="K148" s="40">
        <f>I45+M45</f>
        <v>128000</v>
      </c>
      <c r="M148" s="2" t="s">
        <v>16</v>
      </c>
      <c r="N148" s="32"/>
      <c r="P148" s="5"/>
    </row>
    <row r="149" spans="1:16" s="25" customFormat="1" x14ac:dyDescent="0.45">
      <c r="H149" s="40" t="s">
        <v>181</v>
      </c>
      <c r="I149" s="39">
        <f>SUM(D120:F120,D97:E97)</f>
        <v>37200</v>
      </c>
      <c r="J149" s="40"/>
      <c r="K149" s="40"/>
    </row>
    <row r="150" spans="1:16" s="25" customFormat="1" x14ac:dyDescent="0.45">
      <c r="C150" s="2"/>
      <c r="D150" s="23"/>
      <c r="F150" s="5"/>
      <c r="H150" s="40" t="s">
        <v>183</v>
      </c>
      <c r="I150" s="39">
        <f>-D109</f>
        <v>6000</v>
      </c>
      <c r="J150" s="40"/>
      <c r="K150" s="40"/>
      <c r="M150" s="2"/>
      <c r="N150" s="23"/>
      <c r="P150" s="5"/>
    </row>
    <row r="151" spans="1:16" s="25" customFormat="1" x14ac:dyDescent="0.45">
      <c r="C151" s="2"/>
      <c r="D151" s="23"/>
      <c r="F151" s="5"/>
      <c r="H151" s="40" t="s">
        <v>226</v>
      </c>
      <c r="I151" s="39">
        <f>-(E75+E86+E97+F109+F120)</f>
        <v>20000</v>
      </c>
      <c r="J151" s="40"/>
      <c r="K151" s="40"/>
      <c r="M151" s="2"/>
      <c r="N151" s="23"/>
      <c r="P151" s="5"/>
    </row>
    <row r="152" spans="1:16" s="25" customFormat="1" x14ac:dyDescent="0.45">
      <c r="C152" s="2"/>
      <c r="D152" s="23"/>
      <c r="F152" s="5"/>
      <c r="M152" s="2"/>
      <c r="N152" s="23"/>
      <c r="P152" s="5"/>
    </row>
    <row r="153" spans="1:16" s="25" customFormat="1" x14ac:dyDescent="0.45">
      <c r="A153" s="25">
        <v>3</v>
      </c>
      <c r="B153" s="25" t="s">
        <v>10</v>
      </c>
      <c r="C153" s="22"/>
      <c r="D153" s="22"/>
      <c r="E153" s="22"/>
      <c r="F153" s="22"/>
      <c r="K153" s="2"/>
    </row>
    <row r="154" spans="1:16" s="25" customFormat="1" x14ac:dyDescent="0.45">
      <c r="C154" s="59" t="s">
        <v>159</v>
      </c>
      <c r="D154" s="59"/>
      <c r="E154" s="59"/>
      <c r="F154" s="59"/>
      <c r="H154" s="59" t="s">
        <v>161</v>
      </c>
      <c r="I154" s="59"/>
      <c r="J154" s="59"/>
      <c r="K154" s="59"/>
      <c r="M154" s="59" t="s">
        <v>7</v>
      </c>
      <c r="N154" s="59"/>
      <c r="O154" s="59"/>
      <c r="P154" s="59"/>
    </row>
    <row r="155" spans="1:16" s="25" customFormat="1" x14ac:dyDescent="0.45">
      <c r="C155" s="2" t="s">
        <v>13</v>
      </c>
      <c r="D155" s="32">
        <f>F33+J33+N33</f>
        <v>318000</v>
      </c>
      <c r="E155" s="2" t="s">
        <v>5</v>
      </c>
      <c r="F155" s="25">
        <f>F38+J38+N38</f>
        <v>450000</v>
      </c>
      <c r="H155" s="36" t="s">
        <v>170</v>
      </c>
      <c r="I155" s="34"/>
      <c r="J155" s="33"/>
      <c r="K155" s="33"/>
      <c r="M155" s="2" t="s">
        <v>13</v>
      </c>
      <c r="N155" s="32">
        <f>D155-K156</f>
        <v>0</v>
      </c>
      <c r="O155" s="2" t="s">
        <v>5</v>
      </c>
      <c r="P155" s="25">
        <f>F155-I156</f>
        <v>300000</v>
      </c>
    </row>
    <row r="156" spans="1:16" s="25" customFormat="1" x14ac:dyDescent="0.45">
      <c r="C156" s="2" t="s">
        <v>209</v>
      </c>
      <c r="D156" s="32">
        <f>F34+J34+N34</f>
        <v>234000</v>
      </c>
      <c r="E156" s="2" t="s">
        <v>34</v>
      </c>
      <c r="F156" s="25">
        <f>F39+J39+N39</f>
        <v>933000</v>
      </c>
      <c r="H156" s="33" t="s">
        <v>163</v>
      </c>
      <c r="I156" s="34">
        <f>J38+N38</f>
        <v>150000</v>
      </c>
      <c r="J156" s="33" t="s">
        <v>172</v>
      </c>
      <c r="K156" s="35">
        <f>D155</f>
        <v>318000</v>
      </c>
      <c r="M156" s="2" t="s">
        <v>209</v>
      </c>
      <c r="N156" s="32">
        <f>D156-K157</f>
        <v>0</v>
      </c>
      <c r="O156" s="2" t="s">
        <v>34</v>
      </c>
      <c r="P156" s="25">
        <f>F156-I157+K159</f>
        <v>413000</v>
      </c>
    </row>
    <row r="157" spans="1:16" s="25" customFormat="1" x14ac:dyDescent="0.45">
      <c r="C157" s="2" t="s">
        <v>30</v>
      </c>
      <c r="D157" s="32">
        <f>F35+J35+N35</f>
        <v>831000</v>
      </c>
      <c r="F157" s="5"/>
      <c r="H157" s="33" t="s">
        <v>166</v>
      </c>
      <c r="I157" s="34">
        <f>J39+N39</f>
        <v>520000</v>
      </c>
      <c r="J157" s="33" t="s">
        <v>89</v>
      </c>
      <c r="K157" s="33">
        <f>D156</f>
        <v>234000</v>
      </c>
      <c r="M157" s="2" t="s">
        <v>30</v>
      </c>
      <c r="N157" s="32">
        <f>D157+I159</f>
        <v>871000</v>
      </c>
      <c r="O157" s="25" t="s">
        <v>45</v>
      </c>
      <c r="P157" s="5">
        <f>K158</f>
        <v>206000</v>
      </c>
    </row>
    <row r="158" spans="1:16" s="25" customFormat="1" x14ac:dyDescent="0.45">
      <c r="C158" s="2"/>
      <c r="D158" s="32"/>
      <c r="F158" s="5"/>
      <c r="H158" s="33" t="s">
        <v>8</v>
      </c>
      <c r="I158" s="34">
        <f>E116+E93+E82</f>
        <v>48000</v>
      </c>
      <c r="J158" s="33" t="s">
        <v>29</v>
      </c>
      <c r="K158" s="33">
        <f>F127+F104</f>
        <v>206000</v>
      </c>
      <c r="M158" s="2" t="s">
        <v>8</v>
      </c>
      <c r="N158" s="32">
        <f>I158</f>
        <v>48000</v>
      </c>
      <c r="P158" s="5"/>
    </row>
    <row r="159" spans="1:16" s="25" customFormat="1" x14ac:dyDescent="0.45">
      <c r="C159" s="2"/>
      <c r="D159" s="32"/>
      <c r="F159" s="5"/>
      <c r="H159" s="33" t="s">
        <v>30</v>
      </c>
      <c r="I159" s="34">
        <f>D93+D104+D82</f>
        <v>40000</v>
      </c>
      <c r="J159" s="37"/>
      <c r="K159" s="37"/>
      <c r="M159" s="2"/>
      <c r="N159" s="32"/>
      <c r="P159" s="5"/>
    </row>
    <row r="160" spans="1:16" s="25" customFormat="1" x14ac:dyDescent="0.45">
      <c r="C160" s="2" t="s">
        <v>22</v>
      </c>
      <c r="D160" s="32">
        <f>-(F44+J44+N44)</f>
        <v>1040000</v>
      </c>
      <c r="E160" s="25" t="s">
        <v>21</v>
      </c>
      <c r="F160" s="5">
        <f>F42+J42+N42</f>
        <v>1200000</v>
      </c>
      <c r="H160" s="2"/>
      <c r="I160" s="32"/>
      <c r="M160" s="2" t="s">
        <v>22</v>
      </c>
      <c r="N160" s="32">
        <f>D160+I164+I165</f>
        <v>1066000</v>
      </c>
      <c r="O160" s="25" t="s">
        <v>21</v>
      </c>
      <c r="P160" s="5">
        <f>F160</f>
        <v>1200000</v>
      </c>
    </row>
    <row r="161" spans="1:16" s="25" customFormat="1" x14ac:dyDescent="0.45">
      <c r="C161" s="25" t="s">
        <v>34</v>
      </c>
      <c r="D161" s="32">
        <f>F160-D160+F161</f>
        <v>218200</v>
      </c>
      <c r="E161" s="2" t="s">
        <v>95</v>
      </c>
      <c r="F161" s="5">
        <f>F43+J43+N43</f>
        <v>58200</v>
      </c>
      <c r="H161" s="38" t="s">
        <v>175</v>
      </c>
      <c r="I161" s="39"/>
      <c r="J161" s="40"/>
      <c r="K161" s="40"/>
      <c r="M161" s="25" t="s">
        <v>34</v>
      </c>
      <c r="N161" s="41">
        <f>P160-N160</f>
        <v>134000</v>
      </c>
    </row>
    <row r="162" spans="1:16" s="25" customFormat="1" x14ac:dyDescent="0.45">
      <c r="C162" s="25" t="s">
        <v>15</v>
      </c>
      <c r="D162" s="32"/>
      <c r="E162" s="2"/>
      <c r="F162" s="2"/>
      <c r="H162" s="40" t="s">
        <v>62</v>
      </c>
      <c r="I162" s="39">
        <f>F161</f>
        <v>58200</v>
      </c>
      <c r="J162" s="40" t="s">
        <v>178</v>
      </c>
      <c r="K162" s="40">
        <f>J45+N45</f>
        <v>112000</v>
      </c>
      <c r="M162" s="25" t="s">
        <v>16</v>
      </c>
      <c r="N162" s="22"/>
    </row>
    <row r="163" spans="1:16" s="25" customFormat="1" x14ac:dyDescent="0.45">
      <c r="D163" s="23"/>
      <c r="E163" s="2"/>
      <c r="F163" s="2"/>
      <c r="H163" s="40" t="s">
        <v>181</v>
      </c>
      <c r="I163" s="39">
        <f>SUM(D121:F121,D98:E98)</f>
        <v>27800</v>
      </c>
      <c r="J163" s="40"/>
      <c r="K163" s="40"/>
      <c r="N163" s="22"/>
    </row>
    <row r="164" spans="1:16" s="25" customFormat="1" x14ac:dyDescent="0.45">
      <c r="C164" s="42"/>
      <c r="D164" s="43"/>
      <c r="H164" s="40" t="s">
        <v>183</v>
      </c>
      <c r="I164" s="39">
        <f>-D110</f>
        <v>6000</v>
      </c>
      <c r="J164" s="40"/>
      <c r="K164" s="40"/>
      <c r="P164" s="5"/>
    </row>
    <row r="165" spans="1:16" s="25" customFormat="1" x14ac:dyDescent="0.45">
      <c r="C165" s="42"/>
      <c r="D165" s="43"/>
      <c r="H165" s="40" t="s">
        <v>226</v>
      </c>
      <c r="I165" s="39">
        <f>-(E76+E87+E98+F110+F121)</f>
        <v>20000</v>
      </c>
      <c r="J165" s="40"/>
      <c r="K165" s="40"/>
      <c r="P165" s="5"/>
    </row>
    <row r="166" spans="1:16" s="25" customFormat="1" x14ac:dyDescent="0.45">
      <c r="C166" s="42"/>
      <c r="D166" s="43"/>
      <c r="P166" s="5"/>
    </row>
    <row r="167" spans="1:16" s="22" customFormat="1" x14ac:dyDescent="0.45">
      <c r="A167" s="22">
        <v>4</v>
      </c>
      <c r="B167" s="22" t="s">
        <v>23</v>
      </c>
      <c r="F167" s="44"/>
      <c r="P167" s="25"/>
    </row>
    <row r="168" spans="1:16" s="25" customFormat="1" x14ac:dyDescent="0.45">
      <c r="B168" s="60"/>
      <c r="C168" s="60"/>
      <c r="D168" s="27" t="s">
        <v>5</v>
      </c>
      <c r="E168" s="27" t="s">
        <v>34</v>
      </c>
      <c r="F168" s="45" t="s">
        <v>45</v>
      </c>
      <c r="G168" s="27" t="s">
        <v>0</v>
      </c>
    </row>
    <row r="169" spans="1:16" s="25" customFormat="1" x14ac:dyDescent="0.45">
      <c r="B169" s="62" t="s">
        <v>230</v>
      </c>
      <c r="C169" s="62"/>
      <c r="D169" s="46">
        <f>P133</f>
        <v>300000</v>
      </c>
      <c r="E169" s="46">
        <f>P134</f>
        <v>150000</v>
      </c>
      <c r="F169" s="21">
        <v>0</v>
      </c>
      <c r="G169" s="46">
        <f>SUM(D169:F169)</f>
        <v>450000</v>
      </c>
    </row>
    <row r="170" spans="1:16" s="25" customFormat="1" x14ac:dyDescent="0.45">
      <c r="B170" s="60" t="s">
        <v>11</v>
      </c>
      <c r="C170" s="60"/>
      <c r="D170" s="46"/>
      <c r="E170" s="46"/>
      <c r="F170" s="46">
        <f>P135</f>
        <v>188000</v>
      </c>
      <c r="G170" s="46">
        <f>SUM(D170:F170)</f>
        <v>188000</v>
      </c>
    </row>
    <row r="171" spans="1:16" s="25" customFormat="1" x14ac:dyDescent="0.45">
      <c r="B171" s="60" t="s">
        <v>46</v>
      </c>
      <c r="C171" s="60"/>
      <c r="D171" s="47"/>
      <c r="E171" s="47">
        <f>F181</f>
        <v>156800</v>
      </c>
      <c r="F171" s="47">
        <f>F183+F184</f>
        <v>37200</v>
      </c>
      <c r="G171" s="46">
        <f>SUM(D171:F171)</f>
        <v>194000</v>
      </c>
    </row>
    <row r="172" spans="1:16" s="25" customFormat="1" x14ac:dyDescent="0.45">
      <c r="B172" s="60" t="s">
        <v>47</v>
      </c>
      <c r="C172" s="60"/>
      <c r="D172" s="47"/>
      <c r="E172" s="47"/>
      <c r="F172" s="47">
        <f>G120+F97</f>
        <v>-25000</v>
      </c>
      <c r="G172" s="46">
        <f>SUM(D172:F172)</f>
        <v>-25000</v>
      </c>
    </row>
    <row r="173" spans="1:16" s="25" customFormat="1" x14ac:dyDescent="0.45">
      <c r="B173" s="60" t="s">
        <v>2</v>
      </c>
      <c r="C173" s="60"/>
      <c r="D173" s="47">
        <f>SUM(D169:D172)</f>
        <v>300000</v>
      </c>
      <c r="E173" s="47">
        <f>SUM(E169:E172)</f>
        <v>306800</v>
      </c>
      <c r="F173" s="47">
        <f>SUM(F170:F172)</f>
        <v>200200</v>
      </c>
      <c r="G173" s="46">
        <f>SUM(D173:F173)</f>
        <v>807000</v>
      </c>
    </row>
    <row r="174" spans="1:16" s="25" customFormat="1" x14ac:dyDescent="0.45">
      <c r="B174" s="60" t="s">
        <v>31</v>
      </c>
      <c r="C174" s="60"/>
      <c r="D174" s="47">
        <f>D173</f>
        <v>300000</v>
      </c>
      <c r="E174" s="47">
        <f>E173</f>
        <v>306800</v>
      </c>
      <c r="F174" s="47">
        <f>F173</f>
        <v>200200</v>
      </c>
      <c r="G174" s="47">
        <f>G173</f>
        <v>807000</v>
      </c>
    </row>
    <row r="175" spans="1:16" s="25" customFormat="1" x14ac:dyDescent="0.45">
      <c r="B175" s="60" t="s">
        <v>46</v>
      </c>
      <c r="C175" s="60"/>
      <c r="D175" s="47"/>
      <c r="E175" s="47">
        <f>SUM(G181:G181)</f>
        <v>106200</v>
      </c>
      <c r="F175" s="47">
        <f>SUM(G183:G184)</f>
        <v>27800</v>
      </c>
      <c r="G175" s="47">
        <f>SUM(E175:F175)</f>
        <v>134000</v>
      </c>
    </row>
    <row r="176" spans="1:16" s="25" customFormat="1" x14ac:dyDescent="0.45">
      <c r="B176" s="60" t="s">
        <v>47</v>
      </c>
      <c r="C176" s="60"/>
      <c r="D176" s="47"/>
      <c r="E176" s="47"/>
      <c r="F176" s="47">
        <f>G121+F98</f>
        <v>-22000</v>
      </c>
      <c r="G176" s="47">
        <f>SUM(E176:F176)</f>
        <v>-22000</v>
      </c>
    </row>
    <row r="177" spans="2:16" s="25" customFormat="1" x14ac:dyDescent="0.45">
      <c r="B177" s="60" t="s">
        <v>3</v>
      </c>
      <c r="C177" s="60"/>
      <c r="D177" s="47">
        <f>SUM(D174:D176)</f>
        <v>300000</v>
      </c>
      <c r="E177" s="47">
        <f>SUM(E174:E176)</f>
        <v>413000</v>
      </c>
      <c r="F177" s="47">
        <f>SUM(F174:F176)</f>
        <v>206000</v>
      </c>
      <c r="G177" s="47">
        <f>SUM(G174:G176)</f>
        <v>919000</v>
      </c>
    </row>
    <row r="178" spans="2:16" s="25" customFormat="1" x14ac:dyDescent="0.45"/>
    <row r="179" spans="2:16" s="25" customFormat="1" x14ac:dyDescent="0.45">
      <c r="B179" s="48" t="s">
        <v>33</v>
      </c>
      <c r="C179" s="22"/>
      <c r="D179" s="44"/>
      <c r="E179" s="22"/>
      <c r="F179" s="22"/>
      <c r="G179" s="22"/>
    </row>
    <row r="180" spans="2:16" s="25" customFormat="1" x14ac:dyDescent="0.45">
      <c r="F180" s="49" t="s">
        <v>9</v>
      </c>
      <c r="G180" s="49" t="s">
        <v>10</v>
      </c>
      <c r="H180" s="5"/>
      <c r="N180" s="22"/>
      <c r="P180" s="5"/>
    </row>
    <row r="181" spans="2:16" s="25" customFormat="1" x14ac:dyDescent="0.45">
      <c r="B181" s="25">
        <v>1</v>
      </c>
      <c r="C181" s="22" t="s">
        <v>227</v>
      </c>
      <c r="F181" s="50">
        <f>E45</f>
        <v>156800</v>
      </c>
      <c r="G181" s="50">
        <f>F45</f>
        <v>106200</v>
      </c>
      <c r="H181" s="25" t="s">
        <v>48</v>
      </c>
      <c r="N181" s="22"/>
      <c r="P181" s="5"/>
    </row>
    <row r="182" spans="2:16" s="25" customFormat="1" x14ac:dyDescent="0.45">
      <c r="B182" s="25">
        <v>4</v>
      </c>
      <c r="C182" s="25" t="s">
        <v>49</v>
      </c>
      <c r="F182" s="51"/>
      <c r="G182" s="51"/>
      <c r="H182" s="25" t="s">
        <v>29</v>
      </c>
      <c r="L182" s="22"/>
      <c r="N182" s="22"/>
      <c r="P182" s="5"/>
    </row>
    <row r="183" spans="2:16" s="25" customFormat="1" x14ac:dyDescent="0.45">
      <c r="C183" s="22" t="s">
        <v>228</v>
      </c>
      <c r="F183" s="51">
        <f>D120+E120+F120</f>
        <v>35200</v>
      </c>
      <c r="G183" s="51">
        <f>D121+E121+F121</f>
        <v>24800</v>
      </c>
      <c r="N183" s="22"/>
      <c r="P183" s="5"/>
    </row>
    <row r="184" spans="2:16" s="25" customFormat="1" x14ac:dyDescent="0.45">
      <c r="C184" s="25" t="s">
        <v>198</v>
      </c>
      <c r="F184" s="52">
        <f>D97+E97</f>
        <v>1999.9999999999995</v>
      </c>
      <c r="G184" s="52">
        <f>D98+E98</f>
        <v>2999.9999999999995</v>
      </c>
      <c r="N184" s="22"/>
      <c r="P184" s="5"/>
    </row>
    <row r="185" spans="2:16" s="25" customFormat="1" x14ac:dyDescent="0.45">
      <c r="F185" s="5">
        <f>SUM(F181:F184)</f>
        <v>194000</v>
      </c>
      <c r="G185" s="5">
        <f>SUM(G181:G184)</f>
        <v>134000</v>
      </c>
      <c r="H185" s="5"/>
      <c r="N185" s="22"/>
      <c r="P185" s="5"/>
    </row>
    <row r="186" spans="2:16" s="25" customFormat="1" x14ac:dyDescent="0.45">
      <c r="C186" s="25" t="s">
        <v>229</v>
      </c>
      <c r="F186" s="5"/>
      <c r="G186" s="5"/>
      <c r="H186" s="2"/>
      <c r="N186" s="22"/>
      <c r="P186" s="5"/>
    </row>
    <row r="187" spans="2:16" s="25" customFormat="1" x14ac:dyDescent="0.45">
      <c r="N187" s="22"/>
      <c r="P187" s="5"/>
    </row>
    <row r="188" spans="2:16" s="25" customFormat="1" x14ac:dyDescent="0.45">
      <c r="N188" s="22"/>
      <c r="P188" s="5"/>
    </row>
    <row r="189" spans="2:16" s="25" customFormat="1" x14ac:dyDescent="0.45">
      <c r="N189" s="22"/>
      <c r="P189" s="5"/>
    </row>
  </sheetData>
  <mergeCells count="24">
    <mergeCell ref="B175:C175"/>
    <mergeCell ref="B176:C176"/>
    <mergeCell ref="B177:C177"/>
    <mergeCell ref="B168:C168"/>
    <mergeCell ref="B170:C170"/>
    <mergeCell ref="B171:C171"/>
    <mergeCell ref="B172:C172"/>
    <mergeCell ref="B173:C173"/>
    <mergeCell ref="B174:C174"/>
    <mergeCell ref="B169:C169"/>
    <mergeCell ref="C140:F140"/>
    <mergeCell ref="H140:K140"/>
    <mergeCell ref="M140:P140"/>
    <mergeCell ref="C154:F154"/>
    <mergeCell ref="H154:K154"/>
    <mergeCell ref="M154:P154"/>
    <mergeCell ref="D31:F31"/>
    <mergeCell ref="H31:J31"/>
    <mergeCell ref="L31:N31"/>
    <mergeCell ref="D53:E53"/>
    <mergeCell ref="G53:I53"/>
    <mergeCell ref="C132:F132"/>
    <mergeCell ref="H132:K132"/>
    <mergeCell ref="M132:P132"/>
  </mergeCells>
  <phoneticPr fontId="2" type="noConversion"/>
  <pageMargins left="0.70866141732283472" right="0.70866141732283472" top="0.43" bottom="0.26" header="0.31496062992125984" footer="0.31496062992125984"/>
  <pageSetup paperSize="9" scale="78" orientation="landscape" horizontalDpi="300" r:id="rId1"/>
  <rowBreaks count="1" manualBreakCount="1">
    <brk id="44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1</vt:lpstr>
      <vt:lpstr>2</vt:lpstr>
      <vt:lpstr>'1'!Print_Area</vt:lpstr>
      <vt:lpstr>'2'!Print_Area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박길동</dc:creator>
  <cp:lastModifiedBy>Giton Park</cp:lastModifiedBy>
  <cp:lastPrinted>2016-02-16T10:59:53Z</cp:lastPrinted>
  <dcterms:created xsi:type="dcterms:W3CDTF">2011-06-18T14:55:19Z</dcterms:created>
  <dcterms:modified xsi:type="dcterms:W3CDTF">2020-01-19T10:42:01Z</dcterms:modified>
</cp:coreProperties>
</file>